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2026.37 Remont gabinetów w klinice OPEN w Poznaniu\Przedmiary\Wydanie 2026.03.10\"/>
    </mc:Choice>
  </mc:AlternateContent>
  <bookViews>
    <workbookView xWindow="0" yWindow="0" windowWidth="28800" windowHeight="11835" tabRatio="737"/>
  </bookViews>
  <sheets>
    <sheet name="str tyt " sheetId="60" r:id="rId1"/>
    <sheet name="tabela zbiorcza" sheetId="61" r:id="rId2"/>
    <sheet name="B, E, S" sheetId="57" r:id="rId3"/>
  </sheets>
  <definedNames>
    <definedName name="_xlnm._FilterDatabase" localSheetId="2" hidden="1">'B, E, S'!$B$2:$H$6</definedName>
    <definedName name="nazwa1" localSheetId="2">#REF!</definedName>
    <definedName name="nazwa1">#REF!</definedName>
    <definedName name="nazwa2" localSheetId="2">#REF!</definedName>
    <definedName name="nazwa2">#REF!</definedName>
    <definedName name="_xlnm.Print_Area" localSheetId="2">'B, E, S'!$B$1:$H$207</definedName>
    <definedName name="_xlnm.Print_Area" localSheetId="1">'tabela zbiorcza'!$B$1:$F$47</definedName>
    <definedName name="_xlnm.Print_Titles" localSheetId="2">'B, E, S'!$1:$2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4" i="57" l="1"/>
  <c r="G113" i="57"/>
  <c r="C23" i="61" l="1"/>
  <c r="C22" i="61"/>
  <c r="C21" i="61"/>
  <c r="B23" i="61"/>
  <c r="B22" i="61"/>
  <c r="B21" i="61"/>
  <c r="C19" i="61"/>
  <c r="C18" i="61"/>
  <c r="B19" i="61"/>
  <c r="B18" i="61"/>
  <c r="C16" i="61"/>
  <c r="C15" i="61"/>
  <c r="C14" i="61"/>
  <c r="C13" i="61"/>
  <c r="C12" i="61"/>
  <c r="B16" i="61"/>
  <c r="B15" i="61"/>
  <c r="B14" i="61"/>
  <c r="B13" i="61"/>
  <c r="B12" i="61"/>
  <c r="B10" i="61"/>
  <c r="C10" i="61"/>
  <c r="G200" i="57"/>
  <c r="G204" i="57"/>
  <c r="G203" i="57"/>
  <c r="G202" i="57"/>
  <c r="G199" i="57"/>
  <c r="G198" i="57"/>
  <c r="G197" i="57"/>
  <c r="G196" i="57"/>
  <c r="G195" i="57"/>
  <c r="G188" i="57"/>
  <c r="G187" i="57"/>
  <c r="G186" i="57"/>
  <c r="G185" i="57"/>
  <c r="G184" i="57"/>
  <c r="G183" i="57"/>
  <c r="G182" i="57"/>
  <c r="G181" i="57"/>
  <c r="G180" i="57"/>
  <c r="G179" i="57"/>
  <c r="G178" i="57"/>
  <c r="G177" i="57"/>
  <c r="G176" i="57"/>
  <c r="G175" i="57"/>
  <c r="G174" i="57"/>
  <c r="G173" i="57"/>
  <c r="G172" i="57"/>
  <c r="G171" i="57"/>
  <c r="G170" i="57"/>
  <c r="G169" i="57"/>
  <c r="G162" i="57"/>
  <c r="G161" i="57"/>
  <c r="G160" i="57"/>
  <c r="G149" i="57"/>
  <c r="G148" i="57" s="1"/>
  <c r="G147" i="57"/>
  <c r="G146" i="57"/>
  <c r="G145" i="57"/>
  <c r="G144" i="57"/>
  <c r="G143" i="57"/>
  <c r="G141" i="57"/>
  <c r="G140" i="57"/>
  <c r="G139" i="57"/>
  <c r="G138" i="57"/>
  <c r="G137" i="57"/>
  <c r="G135" i="57"/>
  <c r="G134" i="57"/>
  <c r="G133" i="57"/>
  <c r="G132" i="57"/>
  <c r="G131" i="57"/>
  <c r="G130" i="57"/>
  <c r="G128" i="57"/>
  <c r="G127" i="57"/>
  <c r="G126" i="57"/>
  <c r="G125" i="57"/>
  <c r="G124" i="57"/>
  <c r="G123" i="57"/>
  <c r="G122" i="57"/>
  <c r="G121" i="57"/>
  <c r="G120" i="57"/>
  <c r="G107" i="57"/>
  <c r="G106" i="57"/>
  <c r="G105" i="57"/>
  <c r="G104" i="57"/>
  <c r="G103" i="57"/>
  <c r="G102" i="57"/>
  <c r="G101" i="57"/>
  <c r="G99" i="57"/>
  <c r="G98" i="57" s="1"/>
  <c r="D15" i="61" s="1"/>
  <c r="G94" i="57"/>
  <c r="G93" i="57"/>
  <c r="G92" i="57"/>
  <c r="G91" i="57"/>
  <c r="G90" i="57"/>
  <c r="G89" i="57"/>
  <c r="G88" i="57"/>
  <c r="G87" i="57"/>
  <c r="G86" i="57"/>
  <c r="G85" i="57"/>
  <c r="G84" i="57"/>
  <c r="G83" i="57"/>
  <c r="G82" i="57"/>
  <c r="G81" i="57"/>
  <c r="G80" i="57"/>
  <c r="G79" i="57"/>
  <c r="G78" i="57"/>
  <c r="G77" i="57"/>
  <c r="G75" i="57"/>
  <c r="G74" i="57"/>
  <c r="G73" i="57"/>
  <c r="G72" i="57"/>
  <c r="G71" i="57"/>
  <c r="G70" i="57"/>
  <c r="G69" i="57"/>
  <c r="G68" i="57"/>
  <c r="G67" i="57"/>
  <c r="G66" i="57"/>
  <c r="G65" i="57"/>
  <c r="G61" i="57"/>
  <c r="G60" i="57"/>
  <c r="G53" i="57"/>
  <c r="G52" i="57"/>
  <c r="G51" i="57"/>
  <c r="G50" i="57"/>
  <c r="G49" i="57"/>
  <c r="G48" i="57"/>
  <c r="G47" i="57"/>
  <c r="G46" i="57"/>
  <c r="G45" i="57"/>
  <c r="G44" i="57"/>
  <c r="G43" i="57"/>
  <c r="G42" i="57"/>
  <c r="G41" i="57"/>
  <c r="G40" i="57"/>
  <c r="G39" i="57"/>
  <c r="G38" i="57"/>
  <c r="G37" i="57"/>
  <c r="G36" i="57"/>
  <c r="G34" i="57"/>
  <c r="G33" i="57"/>
  <c r="G32" i="57"/>
  <c r="G31" i="57"/>
  <c r="G30" i="57"/>
  <c r="G29" i="57"/>
  <c r="G28" i="57"/>
  <c r="G27" i="57"/>
  <c r="G26" i="57"/>
  <c r="G25" i="57"/>
  <c r="G24" i="57"/>
  <c r="G23" i="57"/>
  <c r="G22" i="57"/>
  <c r="G17" i="57"/>
  <c r="G16" i="57"/>
  <c r="G15" i="57"/>
  <c r="G14" i="57"/>
  <c r="G6" i="57"/>
  <c r="G5" i="57" s="1"/>
  <c r="D10" i="61" s="1"/>
  <c r="G97" i="57"/>
  <c r="G96" i="57" s="1"/>
  <c r="G95" i="57" s="1"/>
  <c r="D14" i="61" s="1"/>
  <c r="G63" i="57"/>
  <c r="G62" i="57" s="1"/>
  <c r="G59" i="57"/>
  <c r="G58" i="57"/>
  <c r="G57" i="57"/>
  <c r="G56" i="57"/>
  <c r="G20" i="57"/>
  <c r="G19" i="57"/>
  <c r="G13" i="57"/>
  <c r="G12" i="57"/>
  <c r="G11" i="57"/>
  <c r="G10" i="57"/>
  <c r="G201" i="57" l="1"/>
  <c r="D23" i="61" s="1"/>
  <c r="G136" i="57"/>
  <c r="G18" i="57"/>
  <c r="G55" i="57"/>
  <c r="G119" i="57"/>
  <c r="G35" i="57"/>
  <c r="G142" i="57"/>
  <c r="G76" i="57"/>
  <c r="G9" i="57"/>
  <c r="G21" i="57"/>
  <c r="G100" i="57"/>
  <c r="D16" i="61" s="1"/>
  <c r="G129" i="57"/>
  <c r="G64" i="57"/>
  <c r="F33" i="61"/>
  <c r="G54" i="57" l="1"/>
  <c r="D13" i="61" s="1"/>
  <c r="G8" i="57"/>
  <c r="G159" i="57"/>
  <c r="G158" i="57"/>
  <c r="G157" i="57"/>
  <c r="G156" i="57"/>
  <c r="G155" i="57"/>
  <c r="G153" i="57"/>
  <c r="G152" i="57"/>
  <c r="G151" i="57" s="1"/>
  <c r="G118" i="57"/>
  <c r="G117" i="57"/>
  <c r="G116" i="57"/>
  <c r="G115" i="57" s="1"/>
  <c r="G112" i="57"/>
  <c r="G7" i="57" l="1"/>
  <c r="D12" i="61"/>
  <c r="D11" i="61" s="1"/>
  <c r="G154" i="57"/>
  <c r="G150" i="57" s="1"/>
  <c r="D19" i="61" s="1"/>
  <c r="G111" i="57"/>
  <c r="G110" i="57" l="1"/>
  <c r="G109" i="57" s="1"/>
  <c r="D18" i="61" l="1"/>
  <c r="D17" i="61" s="1"/>
  <c r="G108" i="57"/>
  <c r="G194" i="57"/>
  <c r="G193" i="57"/>
  <c r="G192" i="57"/>
  <c r="G191" i="57"/>
  <c r="G190" i="57"/>
  <c r="G189" i="57" s="1"/>
  <c r="D22" i="61" s="1"/>
  <c r="G168" i="57"/>
  <c r="G167" i="57"/>
  <c r="G166" i="57"/>
  <c r="G165" i="57"/>
  <c r="G164" i="57" s="1"/>
  <c r="G163" i="57" l="1"/>
  <c r="G4" i="57" s="1"/>
  <c r="D21" i="61"/>
  <c r="G206" i="57" l="1"/>
  <c r="D20" i="61"/>
  <c r="D25" i="61" l="1"/>
  <c r="F20" i="61" s="1"/>
  <c r="F19" i="61" l="1"/>
  <c r="F10" i="61"/>
  <c r="F11" i="61"/>
  <c r="F23" i="61"/>
  <c r="F15" i="61"/>
  <c r="F18" i="61"/>
  <c r="F13" i="61"/>
  <c r="F12" i="61"/>
  <c r="F25" i="61"/>
  <c r="F16" i="61"/>
  <c r="F17" i="61"/>
  <c r="B13" i="60"/>
  <c r="F14" i="61"/>
  <c r="F22" i="61"/>
  <c r="F21" i="61"/>
</calcChain>
</file>

<file path=xl/sharedStrings.xml><?xml version="1.0" encoding="utf-8"?>
<sst xmlns="http://schemas.openxmlformats.org/spreadsheetml/2006/main" count="617" uniqueCount="430">
  <si>
    <t>Lp.</t>
  </si>
  <si>
    <t>Element robót</t>
  </si>
  <si>
    <t>Jedn.</t>
  </si>
  <si>
    <t>Uwagi</t>
  </si>
  <si>
    <t>1.1</t>
  </si>
  <si>
    <t>Ilość [j.m.]</t>
  </si>
  <si>
    <t>Cena jedn. [zł]</t>
  </si>
  <si>
    <t>Wartość [zł]</t>
  </si>
  <si>
    <t xml:space="preserve">WARTOŚĆ NETTO RAZEM </t>
  </si>
  <si>
    <t>2.1.4</t>
  </si>
  <si>
    <t>1.1.1</t>
  </si>
  <si>
    <t>1.3.1</t>
  </si>
  <si>
    <t>1.3.1.1</t>
  </si>
  <si>
    <t>1.3.1.1.1</t>
  </si>
  <si>
    <t>1.3.1.1.2</t>
  </si>
  <si>
    <t>1.3.1.2</t>
  </si>
  <si>
    <t>1.3.1.2.1</t>
  </si>
  <si>
    <t>1.3.1.2.2</t>
  </si>
  <si>
    <t>1.3.1.2.3</t>
  </si>
  <si>
    <t>1.3.2</t>
  </si>
  <si>
    <t>1.3.2.1</t>
  </si>
  <si>
    <t>1.3.2.1.1</t>
  </si>
  <si>
    <t>1.3.2.1.2</t>
  </si>
  <si>
    <t>1.3.2.2</t>
  </si>
  <si>
    <t>1.3.2.2.1</t>
  </si>
  <si>
    <t>1.3.2.2.2</t>
  </si>
  <si>
    <t>1.3.2.2.3</t>
  </si>
  <si>
    <t>1.3.2.2.4</t>
  </si>
  <si>
    <t>1.4.1</t>
  </si>
  <si>
    <t>1.4.2</t>
  </si>
  <si>
    <t>BRANŻA SANITARNA  - BUDYNEK</t>
  </si>
  <si>
    <t>BRANŻA ELEKTRYCZNA - BUDYNEK</t>
  </si>
  <si>
    <t>BRANŻA BUDOWLANA - BUDYNEK</t>
  </si>
  <si>
    <t>INWESTOR:</t>
  </si>
  <si>
    <t>AUTOR OPRACOWANIA:</t>
  </si>
  <si>
    <r>
      <t xml:space="preserve">TECHBUD KOSZTORYSY SP. Z O.O.
</t>
    </r>
    <r>
      <rPr>
        <sz val="9"/>
        <color rgb="FF000000"/>
        <rFont val="Arial"/>
        <family val="2"/>
        <charset val="238"/>
      </rPr>
      <t>ul. Szałasa 9/19, 03-180 Warszawa
tel/fax: 22 300 46 88
biuro@techbud.waw.pl
www.techbud.waw.pl</t>
    </r>
  </si>
  <si>
    <t>NA PODSTAWIE:</t>
  </si>
  <si>
    <t>DATA OPRACOWANIA:</t>
  </si>
  <si>
    <t>WARTOŚĆ KOSZTORYSU NETTO [ZŁ]</t>
  </si>
  <si>
    <t>PODPIS:</t>
  </si>
  <si>
    <t xml:space="preserve">Elementy robót </t>
  </si>
  <si>
    <t>Udział %</t>
  </si>
  <si>
    <t>[%]</t>
  </si>
  <si>
    <t xml:space="preserve">BUDYNEK </t>
  </si>
  <si>
    <t>I</t>
  </si>
  <si>
    <t>RAZEM BUDYNEK NETTO</t>
  </si>
  <si>
    <t>1.2</t>
  </si>
  <si>
    <t>1.2.1</t>
  </si>
  <si>
    <t>1.2.2</t>
  </si>
  <si>
    <t>zestawienia powierzchni</t>
  </si>
  <si>
    <t>Budynek</t>
  </si>
  <si>
    <t>Razem</t>
  </si>
  <si>
    <t>UWAGI</t>
  </si>
  <si>
    <t>-</t>
  </si>
  <si>
    <t>1.2.3</t>
  </si>
  <si>
    <t>1.2.4</t>
  </si>
  <si>
    <t>1.2.5</t>
  </si>
  <si>
    <t>BRANŻA BUDOWLANA</t>
  </si>
  <si>
    <t>BRANŻA BUDOWLANA, ELEKTRYCZNA, SANITARNA</t>
  </si>
  <si>
    <t>PRACE PRZYGOTOWAWCZE</t>
  </si>
  <si>
    <t>Prace przygotowawcze, zabezpieczenia na czas remontu, naprawy uszkodzeń po remoncie</t>
  </si>
  <si>
    <t>kpl.</t>
  </si>
  <si>
    <t>Gabinet nr 5</t>
  </si>
  <si>
    <t>1.2.1.1</t>
  </si>
  <si>
    <t>Roboty wyburzeniowe</t>
  </si>
  <si>
    <t>Demontaż istniejących ścianek GK</t>
  </si>
  <si>
    <t>m2</t>
  </si>
  <si>
    <t>Rozebranie istniejących posadzek</t>
  </si>
  <si>
    <t>Rozebranie istniejącej okładziny ściennej</t>
  </si>
  <si>
    <t>Rozebranie warstw podposadzkowych w celu zamontowania ścianek działowych</t>
  </si>
  <si>
    <t>m3</t>
  </si>
  <si>
    <t>Demontaż skrzydeł drzwiowych wraz z ościeżnicami</t>
  </si>
  <si>
    <t>Rozebranie istniejących sufitów podwieszanych kasetonowych</t>
  </si>
  <si>
    <t>Demontaż z utylizacją istniejącego wyposażenia pomieszczenia</t>
  </si>
  <si>
    <t>Wywóz i utylizacja materiałów z rozbiórki</t>
  </si>
  <si>
    <t>Roboty murowe, gk</t>
  </si>
  <si>
    <t>Ściany gr.18cm z bloczków z betonu komórkowego (zamurowanie otworu po demontażu drzwi)</t>
  </si>
  <si>
    <t>Ściany GK o układzie: płyty 2xGKB, konstrukcja C75 / wełna mineralna 75mm, płyty 2xGKB (zaślepienie wnęki płytą GK)</t>
  </si>
  <si>
    <t>m</t>
  </si>
  <si>
    <t>1.2.1.2</t>
  </si>
  <si>
    <t>Wykończenie wewnętrzne</t>
  </si>
  <si>
    <t>Izolacje na powierzchni pionowej z folii w płynie - nałożenie dwóch warstw</t>
  </si>
  <si>
    <t>Izolacje na powierzchni poziomej z folii w płynie - nałożenie dwóch warstw</t>
  </si>
  <si>
    <t>Wklejanie w powłokę wodochronną taśmy uszczelniającej</t>
  </si>
  <si>
    <t>Oczyszczenie i wyrównanie istniejących ścian</t>
  </si>
  <si>
    <t>Tynki cementowo-wapienne kat. III ścianach (uzupełnienie, tynku w zamurowanym otworze z obu stron)</t>
  </si>
  <si>
    <t>Gładzie gipsowe dwuwarstwowe na ścianach (w zamurowanym otworze z obu stron)</t>
  </si>
  <si>
    <t>P1 Wykładzina elektrostatyczna z cokołem zawijanym na ścianę na wysokość 10 cm</t>
  </si>
  <si>
    <t>Obwód z listwy miedzianej podłączonej do uziemienia</t>
  </si>
  <si>
    <t>W1 wykładzina na ścianach winylowa, odporna na plamy i substancje chemiczne, gr. 1,30 mm, ISO klasa 4 kolor NCS - S 0505-G30Y</t>
  </si>
  <si>
    <t>W2 Tapetowanie ścian tapetą z włókna szklanego z reperacją podłoża malowana farbą epoksydowo-żywiczną, odporna na działanie środków czyszczących i dezynfekujących kolor NCSS0804-G60Y</t>
  </si>
  <si>
    <t>S1 Sufit modułowy 60x60 cm, przeznaczony do obiektów opieki zdrowotnej odpowiedni do Strefy 4 ryzyka skażenia, 34 dB, krawędz Board, biały</t>
  </si>
  <si>
    <t>D1 Drzwi wewnętrzne 90x203cm kolor dąb walijski (w standardzie RTG, wkład ołowiany o grubości 1mm łączna gr wkładu 2mm) Panele ze stali nierdzewnej naklejone na dole skrzydła, wytrzymałość mechaniczna 3 klasa, iz. akust. 37dB</t>
  </si>
  <si>
    <t>szt</t>
  </si>
  <si>
    <t>Blacha ołowiana grubości 1mm – skuteczna ochrona przed promieniowaniem X i gamma mocowana za pomocą kleju montażowego.</t>
  </si>
  <si>
    <t>Wyposażenie</t>
  </si>
  <si>
    <t>Zlew stalowy jednokomorowy, wpuszczany w blat 44x44 cm stal szlachetna</t>
  </si>
  <si>
    <t>Bateria umywalkowa z dźwignią typu Clinic, stojąca, mieszacz jednouchwytowy, zasięg wylewki 110mm, klasa przepływu Z (4-9l/min) chrom</t>
  </si>
  <si>
    <t>Dozownik mydła w płynie, wkłady poj. 800 ml, biały, okienko kontrolne szare, tworzywo ABS, pokrywa przednia będąca przyciskiem, zamykany na klucz</t>
  </si>
  <si>
    <t>Dozownik do płynu dezynfekcyjnego w sprayu, wkłady poj. 1000 ml, biały czerwone okienko kontrolne, tworzywo ABS, pokrywa przednia będąca przyciskiem, zamykany na klucz</t>
  </si>
  <si>
    <t>Kosz otwarty wiszący pojemność 40 l, biały, z tworzywa ABS</t>
  </si>
  <si>
    <t>Pojemnik na ręczniki składane, biały okienko szare do kontroli ilości ręczników, zamykany na kluczyk tworzywo ABS</t>
  </si>
  <si>
    <t>Lustro w ramie metalowej białej, zabezpieczone folią, grubość lustra 4 mm, szerokość ramki 18 mm, rozmiar 40x60 cm</t>
  </si>
  <si>
    <t>Kosz na odpady medyczne 60 l</t>
  </si>
  <si>
    <t>Taboret medyczny na kółkach, regulowany, szerokość siedziska 34 cm, tapicerowane, obrotowe okrągłe, regulacja pneumatyczna - zakres 47-61 cm kolor - zielony jasny</t>
  </si>
  <si>
    <t>Parawan mobilny RTG wykonany z dwóch warstw laminowanej płyty meblowo-wiórowej z wbudowaną blachą ołowianą, cztery kółka z blokadą jezdną, szerokość 100 cm, wysokość 190 cm biały, z okienkiem</t>
  </si>
  <si>
    <t>Krzesło składane z tworzywa sztucznego kolor Zielony</t>
  </si>
  <si>
    <t>Składany hak do wieszania krzesła kolor Aluminium/Beżowy</t>
  </si>
  <si>
    <t>Kotara z tkaniny zmywalnej kolor Jasny Szary</t>
  </si>
  <si>
    <t>Zabudowa wnęki wym. 147x193x22cm</t>
  </si>
  <si>
    <t>Szafka wisząca komputerowa wym. 80x65x25cm</t>
  </si>
  <si>
    <t>Szafka wisząca z lustrem, wieszakiem i skrytką zamykaną na klucz wym. 50x120x15cm</t>
  </si>
  <si>
    <t>Aneks z miejscem na zlew i umywalkę wym. 180x85x60cm</t>
  </si>
  <si>
    <t>Szafka wisząca aneksowa wym. 60x60x32cm</t>
  </si>
  <si>
    <t>Toaleta NPS</t>
  </si>
  <si>
    <t>Demontaż z utylizacją istniejącego wyposażenia toalety</t>
  </si>
  <si>
    <t>1.2.2.2</t>
  </si>
  <si>
    <t>Ścianki gk</t>
  </si>
  <si>
    <t>Przygotowanie podłoża pod posadzki z płytek</t>
  </si>
  <si>
    <t>P2 Posadzki z płytek ceramicznych układane na zaprawie klejowej</t>
  </si>
  <si>
    <t>W3 Okładziny ścian płytkami ceramicznymi na zaprawie klejowej (wym. 120x40cm)</t>
  </si>
  <si>
    <t>W5 Okładziny ścian płytkami ceramicznymi na zaprawie klejowej (wym. 120x60cm)</t>
  </si>
  <si>
    <t>W4 Profil U ścienny metalowy</t>
  </si>
  <si>
    <t>W4 Profil P ścienny metalowy</t>
  </si>
  <si>
    <t>S2 Dwukrotne malowanie powierzchni sufitu farbą białą lateksową z reperacją podłoża z jednokrotnym gruntowaniem</t>
  </si>
  <si>
    <t>Umywalka płaska bez barier z ergonomiczną przednią stroną, biała, z centralnym otworem na baterię, widocznym, symetrycznym przelewem. 60x55 cm</t>
  </si>
  <si>
    <t>Bateria umywalkowa z dźwignią typu Clinic, stojąca, mieszacz jednouchwytowy, zasięg wylewki 110 mm, klasa przepływu Z (4-9l/min) chrom</t>
  </si>
  <si>
    <t>Lustro uchylne w oprawie chromowanej z uchwytem ułatwiającym regulację kąta nachylenia, 50x60 cm</t>
  </si>
  <si>
    <t>Dozownik mydła w płynie, pojemność zbiornika, niewidoczne zawiasy, zamykany na kluczyk 800 ml, stal matowa</t>
  </si>
  <si>
    <t>Kosz na odpady z uchylną pokrywą, pojemność 27 l, stal matowa, ze zdejmowanym kołnierzem z uchylną pokrywą, z uchylną ramką na worki, zamykany na kluczyk</t>
  </si>
  <si>
    <t>Pojemnik na ręczniki składane, pojemność do 500 szt., okienko kontrol ilości ręczników, zamykany na kluczyk, niewidoczne zawiasy, stal matowa</t>
  </si>
  <si>
    <t>Kosz do damskich toalet z podajnikiem torebek higienicznych, pojemność 4,4 l, z unoszoną pokrywką i niewidocznymi zawiasami, stal matowa</t>
  </si>
  <si>
    <t>Pojemnik na papier toaletowy, średnica papieru do 23 cm, z okienkiem kontrol ilości papieru, zamykany na kluczyk z niewidocznymi zawiasami, stal matowa</t>
  </si>
  <si>
    <t>Uchwyt umywalkowy na blaszce, dł.60 cm, przykręcany o 32 mm, stal matowa</t>
  </si>
  <si>
    <t>Wisząca miska WC, lejowa, długa, bez barier, bezkołnierzowa</t>
  </si>
  <si>
    <t>Deska sedesowa, mocowanie od góry, antybakteryjna, biała z metalowymi zawiasami</t>
  </si>
  <si>
    <t>Przycisk spłukujący, okrągły, dwudzielny z zabezpieczeniem, stal matowa</t>
  </si>
  <si>
    <t>Stelaż podtynkowy do wiszących misek WC, ze spłuczką podtynkową, bez barier</t>
  </si>
  <si>
    <t>Stelaż podtynkowy do poręczy, bez barier</t>
  </si>
  <si>
    <t>Szczotka do WC z uchwytem mocowanym do ściany, tuba krótka, wyjmowany wkład z tworzywa sztucznego i wymienna końcówka szczotki, stal matowa</t>
  </si>
  <si>
    <t>Uchwyt uchylny na blaszce, dł. 80 cm, pzykręcany o 32 mm, z zawieszką na papier, stal matowa</t>
  </si>
  <si>
    <t>Uchwyt prosty dł. 70 cm o 32 mm, stal matowa</t>
  </si>
  <si>
    <t>Wieszak pojedynczy, matowy,h = 80 cm i 150 cm</t>
  </si>
  <si>
    <t>Komunikacja</t>
  </si>
  <si>
    <t>Wymiana uszkodzonych lub zabrudzonych płyt sufitu podwieszanego (założono 30% sufitu)</t>
  </si>
  <si>
    <t>Odbudowa szachtów poziom +1</t>
  </si>
  <si>
    <t>Przedścianki z płyt 3xGKF na konstrukcji C50 z wypełnieniem wełną mineralną gr.50mm</t>
  </si>
  <si>
    <t>Przebicia dachowe z odtworzeniem warstw</t>
  </si>
  <si>
    <t>Rozebranie pokrycia dachowego</t>
  </si>
  <si>
    <t>Wykonanie przebić dachowych pod kanały wentylacyjne</t>
  </si>
  <si>
    <t>szt.</t>
  </si>
  <si>
    <t>Izolacje z folii paroizolacyjnej</t>
  </si>
  <si>
    <t>Izolacje ze styropianu twardego gr. 20cm</t>
  </si>
  <si>
    <t>Styropian - warstwa ze spadkiem</t>
  </si>
  <si>
    <t>Pokrycie dachów papą termozgrzewalną dwuwarstwowe</t>
  </si>
  <si>
    <t>INSTALACJE I URZĄDZENIA ELEKTRO-ENERGETYCZNE</t>
  </si>
  <si>
    <t>1.3</t>
  </si>
  <si>
    <t>Instalacje elektryczne</t>
  </si>
  <si>
    <t>Rozdzielnice elektryczne</t>
  </si>
  <si>
    <t>Rozdzielnica elektryczna RBiop- przygotowanie podłoża pod montaż rozdzielnicy, dostawa, montaż, podłączenie</t>
  </si>
  <si>
    <t>Trasy kablowe</t>
  </si>
  <si>
    <t>Kanał elektroinstalacyjny</t>
  </si>
  <si>
    <t>Rurki elektroinstalacyjne, wraz z montażem uchwytów</t>
  </si>
  <si>
    <t>Przebicia, przejścia, zabezpieczenia ogniochronne</t>
  </si>
  <si>
    <t>Przewody i kable</t>
  </si>
  <si>
    <t>Układanie kabli typu N2XH-J 5x25</t>
  </si>
  <si>
    <t>Układanie kabli typu N2XH-J 5x10</t>
  </si>
  <si>
    <t>Układanie kabli typu N2XH-J 3x2,5</t>
  </si>
  <si>
    <t>Układanie kabli typu N2XH-J 3x1,5</t>
  </si>
  <si>
    <t>Układanie kabli typu N2XH-O 2x1,5</t>
  </si>
  <si>
    <t>Układanie kabli typu YKY 5x16</t>
  </si>
  <si>
    <t>Układanie kabli typu YKY 5x4</t>
  </si>
  <si>
    <t>Układanie kabli typu YDY 3x2,5</t>
  </si>
  <si>
    <t>Układanie kabli typu YDY 3x1,5</t>
  </si>
  <si>
    <t>Osprzęt instalacyjny</t>
  </si>
  <si>
    <t>Gniazda pojedyncze IP20</t>
  </si>
  <si>
    <t>Gniazda pojedyncze IP44</t>
  </si>
  <si>
    <t>Punkt Elektro Logiczny [PEL1]</t>
  </si>
  <si>
    <t>Punkt Elektro Logiczny [PEL2]</t>
  </si>
  <si>
    <t>Wyłącznik awaryjny IP65</t>
  </si>
  <si>
    <t>Łącznik pojedynczy p/t IP20 wraz z puszką instalacyjną i ramką pojedynczą</t>
  </si>
  <si>
    <t>Oprawy oświetleniowe</t>
  </si>
  <si>
    <t>Oprawy oświetlenia typu [L1], z przygotowaniem podłoża pod montaż, podłączeniem przewodów</t>
  </si>
  <si>
    <t>Oprawy oświetlenia typu [BS1], z przygotowaniem podłoża pod montaż, podłączeniem przewodów</t>
  </si>
  <si>
    <t>Oprawy oświetlenia awaryjnego [Lampa ostrzegawcza], z przygotowaniem podłoża pod montaż, podłączeniem przewodów</t>
  </si>
  <si>
    <t>Oprawy oświetlenia awaryjnego [XPRS], z przygotowaniem podłoża pod montaż, podłączeniem przewodów</t>
  </si>
  <si>
    <t>Oprawy oświetlenia awaryjnego [OF3AR], z przygotowaniem podłoża pod montaż, podłączeniem przewodów</t>
  </si>
  <si>
    <t>Połączenia wyrównawcze</t>
  </si>
  <si>
    <t>SWP</t>
  </si>
  <si>
    <t>Bednarka FeZN 25x4</t>
  </si>
  <si>
    <t>Taśma miedziana 10x0,08</t>
  </si>
  <si>
    <t>Przewody kabelkowe typu H07Z-K 6</t>
  </si>
  <si>
    <t>Przewody kabelkowe typu H07Z-K 25</t>
  </si>
  <si>
    <t>Próby i pomiary elektryczne</t>
  </si>
  <si>
    <t>Badania i pomiary instalacji</t>
  </si>
  <si>
    <t>Instalacje teletechniczne</t>
  </si>
  <si>
    <t>Instalacja strukturalna</t>
  </si>
  <si>
    <t>Układanie kabla U/FTP kat. 6a</t>
  </si>
  <si>
    <t>Uruchomienie i pomiary</t>
  </si>
  <si>
    <t>Instalacja przyzywowa</t>
  </si>
  <si>
    <t>Kasownik</t>
  </si>
  <si>
    <t>Sygnalizator</t>
  </si>
  <si>
    <t>Lampka czerowna z buczkiem</t>
  </si>
  <si>
    <t>Przycisk z lampką</t>
  </si>
  <si>
    <t>Przycisk pociągowy</t>
  </si>
  <si>
    <t>Zasilacz 230VAC/24VDC 30W</t>
  </si>
  <si>
    <t>Przewód</t>
  </si>
  <si>
    <t>Uruchomienie instalacji przyzywowej</t>
  </si>
  <si>
    <t>1.4</t>
  </si>
  <si>
    <t>BRANŻA SANITARNA</t>
  </si>
  <si>
    <t>Remont instalacji wentylacji na poziomie parteru</t>
  </si>
  <si>
    <t>Centrala wentylacyjna nawiewno - wywiewna w wykonaniu zewnętrznym o parametrach: Nawiew – 2750m3/h - p-400Pa, Wywiew –2750m3/h - p-400Pa, wymiennik typu rotor, nagrzewnico-chłodnica freonowa, nagrzewnica elektryczna szczytowa. Tn lato - 24C, Tn zima – 24C. Centrala wraz z automatyką</t>
  </si>
  <si>
    <t>Przewody wentylacyjne z blachy stalowej, prostokątne, typ A/I o obwodzie do 1800 mm - udział kształtek do 35 % - obiekty służby zdrowia lub szkolnictwa wyższego</t>
  </si>
  <si>
    <t>Przewody wentylacyjne z blachy stalowej, prostokątne, typ A/I o obwodzie do 1400 mm - udział kształtek do 35 % - obiekty służby zdrowia lub szkolnictwa wyższego</t>
  </si>
  <si>
    <t>Przewody wentylacyjne z blachy stalowej, kołowe, typ B/I o śr. 200 mm - udział kształtek do 35 % - obiekty służby zdrowia i opieki społecznej lub nauki i szkolnictwa wyższego</t>
  </si>
  <si>
    <t>Przewody wentylacyjne z blachy stalowej, kołowe, typ B/I o śr. 160 mm - udział kształtek do 35 % - obiekty służby zdrowia i opieki społecznej lub nauki i szkolnictwa wyższego</t>
  </si>
  <si>
    <t>Przewody wentylacyjne z blachy stalowej, kołowe, typ B/I o śr. 125 mm - udział kształtek do 35 % - obiekty służby zdrowia i opieki społecznej lub nauki i szkolnictwa wyższego</t>
  </si>
  <si>
    <t>Izolacja wełną mineralna samoprzylepną gr 40mm</t>
  </si>
  <si>
    <t>Izolacja wełną mineralna samoprzylepną gr 100mm</t>
  </si>
  <si>
    <t>Płaszcze ochronne z blachy ocynkowanej</t>
  </si>
  <si>
    <t>Kanał estyczny flex dn 200mm</t>
  </si>
  <si>
    <t>Kanał estyczny flex dn 160mm</t>
  </si>
  <si>
    <t>Kanał estyczny flex dn 125mm</t>
  </si>
  <si>
    <t>Zawór wentylacyjny wywiewny dn 125mm - obiekty służby zdrowia lub szkolnictwa wyższego</t>
  </si>
  <si>
    <t>Zawór wentylacyjny wywiewny dn 160mm - obiekty służby zdrowia lub szkolnictwa wyższego</t>
  </si>
  <si>
    <t>Zawór wentylacyjny nawiewny dn 125mm - obiekty służby zdrowia lub szkolnictwa wyższego</t>
  </si>
  <si>
    <t>Anemostat okrągły dn 200mm ze skrzynką rozprężną i przepustnicą - obiekty służby zdrowia lub szkolnictwa wyższego</t>
  </si>
  <si>
    <t>Kratka wentylacyjna 200x100mm z podwójnymi kierownicami i przepustnicą GT - obiekty służby zdrowia lub szkolnictwa wyższego</t>
  </si>
  <si>
    <t>Klapa p.poż 400x200mm - obiekty służby zdrowia lub szkolnictwa wyższego</t>
  </si>
  <si>
    <t>Tłumik prostokątny 450x400mm. L~1,0m</t>
  </si>
  <si>
    <t>Uruchomienie instalacji</t>
  </si>
  <si>
    <t>Protokoły z pomiarów, regulacja</t>
  </si>
  <si>
    <t>kpl</t>
  </si>
  <si>
    <t>Uszczelnienie klap p.poż</t>
  </si>
  <si>
    <t>Przejście przez dach z podstawą dachową (dostawa i montaż)</t>
  </si>
  <si>
    <t>Obudowa pionów płytą p.poż EIS1230</t>
  </si>
  <si>
    <t>Klimatyzacja</t>
  </si>
  <si>
    <t>Jednostka rewersyjna pompy ciepła o mocy 20kW. Parametry i wyposażenie zgodnie z projektem</t>
  </si>
  <si>
    <t>Rury miedziane okrągłe bez szwu stosowane w instalacjach klimatyzacyjnych i chłodniczych, wg PN-EN 12735-1 dn 9,52mm</t>
  </si>
  <si>
    <t>Rury miedziane okrągłe bez szwu stosowane w instalacjach klimatyzacyjnych i chłodniczych, wg PN-EN 12735-1 dn 15,88mm</t>
  </si>
  <si>
    <t>Izolacja  otuliną kauczukową gr 13mm dla rury dn 9,52mm</t>
  </si>
  <si>
    <t>Izolacja  otuliną kauczukową gr 13mm dla rury dn 15,88mm</t>
  </si>
  <si>
    <t>Przedmuchanie azotem urządzeń i instal.chłodniczych freonowych o wydaj. 1.0 tys.kcal/h</t>
  </si>
  <si>
    <t>Próba szczelności urządzeń i instal.obiegu freonu itp. o wydaj. 1.0 tys.kcal/h</t>
  </si>
  <si>
    <t>Uruchomienie i uzyskanie niskich temperatur - wydajność 1.0 tys.kcal/h</t>
  </si>
  <si>
    <t>Taca ociekowa</t>
  </si>
  <si>
    <t>Kabel grzewczy do tacki ociekowej</t>
  </si>
  <si>
    <t>1.4.3</t>
  </si>
  <si>
    <t>Instalacja skroplin</t>
  </si>
  <si>
    <t>Rura skroplinowa PCV-U dn 25mm wraz z kształtkami i elementami montażowymi o połaczeniach klejonych</t>
  </si>
  <si>
    <t>Kabel grzejny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</si>
  <si>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</si>
  <si>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</si>
  <si>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</si>
  <si>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</si>
  <si>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</si>
  <si>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</si>
  <si>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</si>
  <si>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</si>
  <si>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</si>
  <si>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</si>
  <si>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</si>
  <si>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</si>
  <si>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</si>
  <si>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</si>
  <si>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</si>
  <si>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</si>
  <si>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1.2.1.3.6</t>
  </si>
  <si>
    <t>1.2.1.3.7</t>
  </si>
  <si>
    <t>1.2.1.3.8</t>
  </si>
  <si>
    <t>1.2.1.3.9</t>
  </si>
  <si>
    <t>1.2.1.3.10</t>
  </si>
  <si>
    <t>1.2.1.3.11</t>
  </si>
  <si>
    <t>1.2.1.3.12</t>
  </si>
  <si>
    <t>1.2.1.3.13</t>
  </si>
  <si>
    <t>1.2.1.4</t>
  </si>
  <si>
    <t>1.2.1.4.1</t>
  </si>
  <si>
    <t>1.2.1.4.2</t>
  </si>
  <si>
    <t>1.2.1.4.3</t>
  </si>
  <si>
    <t>1.2.1.4.4</t>
  </si>
  <si>
    <t>1.2.1.4.5</t>
  </si>
  <si>
    <t>1.2.1.4.6</t>
  </si>
  <si>
    <t>1.2.1.4.7</t>
  </si>
  <si>
    <t>1.2.1.4.8</t>
  </si>
  <si>
    <t>1.2.1.4.9</t>
  </si>
  <si>
    <t>1.2.1.4.10</t>
  </si>
  <si>
    <t>1.2.1.4.11</t>
  </si>
  <si>
    <t>1.2.1.4.12</t>
  </si>
  <si>
    <t>1.2.1.4.13</t>
  </si>
  <si>
    <t>1.2.1.4.14</t>
  </si>
  <si>
    <t>1.2.1.4.15</t>
  </si>
  <si>
    <t>1.2.1.4.16</t>
  </si>
  <si>
    <t>1.2.1.4.17</t>
  </si>
  <si>
    <t>1.2.1.4.18</t>
  </si>
  <si>
    <t>1.2.2.1</t>
  </si>
  <si>
    <t>1.2.2.1.1</t>
  </si>
  <si>
    <t>1.2.2.1.2</t>
  </si>
  <si>
    <t>1.2.2.1.3</t>
  </si>
  <si>
    <t>1.2.2.1.4</t>
  </si>
  <si>
    <t>1.2.2.1.5</t>
  </si>
  <si>
    <t>1.2.2.1.6</t>
  </si>
  <si>
    <t>1.2.2.2.1</t>
  </si>
  <si>
    <t>1.2.2.3</t>
  </si>
  <si>
    <t>1.2.2.3.1</t>
  </si>
  <si>
    <t>1.2.2.3.2</t>
  </si>
  <si>
    <t>1.2.2.3.3</t>
  </si>
  <si>
    <t>1.2.2.3.4</t>
  </si>
  <si>
    <t>1.2.2.3.5</t>
  </si>
  <si>
    <t>1.2.2.3.6</t>
  </si>
  <si>
    <t>1.2.2.3.7</t>
  </si>
  <si>
    <t>1.2.2.3.8</t>
  </si>
  <si>
    <t>1.2.2.3.9</t>
  </si>
  <si>
    <t>1.2.2.3.10</t>
  </si>
  <si>
    <t>1.2.2.3.11</t>
  </si>
  <si>
    <t>1.2.2.4</t>
  </si>
  <si>
    <t>1.2.2.4.1</t>
  </si>
  <si>
    <t>1.2.2.4.2</t>
  </si>
  <si>
    <t>1.2.2.4.3</t>
  </si>
  <si>
    <t>1.2.2.4.4</t>
  </si>
  <si>
    <t>1.2.2.4.5</t>
  </si>
  <si>
    <t>1.2.2.4.6</t>
  </si>
  <si>
    <t>1.2.2.4.7</t>
  </si>
  <si>
    <t>1.2.2.4.8</t>
  </si>
  <si>
    <t>1.2.2.4.9</t>
  </si>
  <si>
    <t>1.2.2.4.10</t>
  </si>
  <si>
    <t>1.2.2.4.11</t>
  </si>
  <si>
    <t>1.2.2.4.12</t>
  </si>
  <si>
    <t>1.2.2.4.13</t>
  </si>
  <si>
    <t>1.2.2.4.14</t>
  </si>
  <si>
    <t>1.2.2.4.15</t>
  </si>
  <si>
    <t>1.2.2.4.16</t>
  </si>
  <si>
    <t>1.2.2.4.17</t>
  </si>
  <si>
    <t>1.2.2.4.18</t>
  </si>
  <si>
    <t>1.2.3.1</t>
  </si>
  <si>
    <t>1.2.3.1.1</t>
  </si>
  <si>
    <t>1.2.4.1</t>
  </si>
  <si>
    <t>1.2.5.1</t>
  </si>
  <si>
    <t>1.2.5.2</t>
  </si>
  <si>
    <t>1.2.5.3</t>
  </si>
  <si>
    <t>1.2.5.4</t>
  </si>
  <si>
    <t>1.2.5.5</t>
  </si>
  <si>
    <t>1.2.5.6</t>
  </si>
  <si>
    <t>1.2.5.7</t>
  </si>
  <si>
    <t>1.3.1.3</t>
  </si>
  <si>
    <t>1.3.1.3.1</t>
  </si>
  <si>
    <t>1.3.1.3.2</t>
  </si>
  <si>
    <t>1.3.1.3.3</t>
  </si>
  <si>
    <t>1.3.1.3.4</t>
  </si>
  <si>
    <t>1.3.1.3.5</t>
  </si>
  <si>
    <t>1.3.1.3.6</t>
  </si>
  <si>
    <t>1.3.1.3.7</t>
  </si>
  <si>
    <t>1.3.1.3.8</t>
  </si>
  <si>
    <t>1.3.1.3.9</t>
  </si>
  <si>
    <t>1.3.1.4</t>
  </si>
  <si>
    <t>1.3.1.4.1</t>
  </si>
  <si>
    <t>1.3.1.4.2</t>
  </si>
  <si>
    <t>1.3.1.4.3</t>
  </si>
  <si>
    <t>1.3.1.4.4</t>
  </si>
  <si>
    <t>1.3.1.4.5</t>
  </si>
  <si>
    <t>1.3.1.4.6</t>
  </si>
  <si>
    <t>1.3.1.5</t>
  </si>
  <si>
    <t>1.3.1.5.1</t>
  </si>
  <si>
    <t>1.3.1.5.2</t>
  </si>
  <si>
    <t>1.3.1.5.3</t>
  </si>
  <si>
    <t>1.3.1.5.4</t>
  </si>
  <si>
    <t>1.3.1.5.5</t>
  </si>
  <si>
    <t>1.3.1.6</t>
  </si>
  <si>
    <t>1.3.1.6.1</t>
  </si>
  <si>
    <t>1.3.1.6.2</t>
  </si>
  <si>
    <t>1.3.1.6.3</t>
  </si>
  <si>
    <t>1.3.1.6.4</t>
  </si>
  <si>
    <t>1.3.1.6.5</t>
  </si>
  <si>
    <t>1.3.1.7</t>
  </si>
  <si>
    <t>1.3.1.7.1</t>
  </si>
  <si>
    <t>1.3.2.2.5</t>
  </si>
  <si>
    <t>1.3.2.2.6</t>
  </si>
  <si>
    <t>1.3.2.2.7</t>
  </si>
  <si>
    <t>1.3.2.2.8</t>
  </si>
  <si>
    <t>1.4.1.1</t>
  </si>
  <si>
    <t>1.4.1.2</t>
  </si>
  <si>
    <t>1.4.1.3</t>
  </si>
  <si>
    <t>1.4.1.4</t>
  </si>
  <si>
    <t>1.4.1.5</t>
  </si>
  <si>
    <t>1.4.1.6</t>
  </si>
  <si>
    <t>1.4.1.7</t>
  </si>
  <si>
    <t>1.4.1.8</t>
  </si>
  <si>
    <t>1.4.1.9</t>
  </si>
  <si>
    <t>1.4.1.10</t>
  </si>
  <si>
    <t>1.4.1.11</t>
  </si>
  <si>
    <t>1.4.1.12</t>
  </si>
  <si>
    <t>1.4.1.13</t>
  </si>
  <si>
    <t>1.4.1.14</t>
  </si>
  <si>
    <t>1.4.1.15</t>
  </si>
  <si>
    <t>1.4.1.16</t>
  </si>
  <si>
    <t>1.4.1.17</t>
  </si>
  <si>
    <t>1.4.1.18</t>
  </si>
  <si>
    <t>1.4.1.19</t>
  </si>
  <si>
    <t>1.4.1.20</t>
  </si>
  <si>
    <t>1.4.1.21</t>
  </si>
  <si>
    <t>1.4.1.22</t>
  </si>
  <si>
    <t>1.4.1.23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</si>
  <si>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</si>
  <si>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</si>
  <si>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</si>
  <si>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</si>
  <si>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</si>
  <si>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</si>
  <si>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</si>
  <si>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</si>
  <si>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</si>
  <si>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</si>
  <si>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</si>
  <si>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1.4.3.1</t>
  </si>
  <si>
    <t>1.4.3.2</t>
  </si>
  <si>
    <t>1.4.3.3</t>
  </si>
  <si>
    <t>PROJEKT WYKONAWCZY</t>
  </si>
  <si>
    <t>Remont gabinetu medycznego, toalety dla osób niepełnosprawnościami oraz wentylacji parteru</t>
  </si>
  <si>
    <t>Ośrodek Profilaktyki i Epidemiologii Nowotworów im. Aliny Pieńkowskiej S.A.</t>
  </si>
  <si>
    <t>09.03.2026</t>
  </si>
  <si>
    <t>Data opracowania : 09.03.2026</t>
  </si>
  <si>
    <r>
      <rPr>
        <b/>
        <sz val="12"/>
        <rFont val="Arial "/>
        <charset val="238"/>
      </rPr>
      <t>TABELA ELEMENTÓW ROZLICZENIOWYCH - BRANŻA BUDOWLANA</t>
    </r>
    <r>
      <rPr>
        <b/>
        <sz val="13"/>
        <rFont val="Arial "/>
        <charset val="238"/>
      </rPr>
      <t xml:space="preserve">
</t>
    </r>
    <r>
      <rPr>
        <sz val="10"/>
        <rFont val="Arial "/>
        <charset val="238"/>
      </rPr>
      <t>Remont gabinetu medycznego, toalety dla osób niepełnosprawnościami oraz wentylacji parteru</t>
    </r>
  </si>
  <si>
    <t>Remont gabinetu medycznego, toalety dla osób niepełnosprawnościami oraz wentylacji parteru -
 TABELA ZBIORCZA</t>
  </si>
  <si>
    <t>Demontaż istniejących ścianek GK (tylko stelaż podtynkowy)</t>
  </si>
  <si>
    <t>Modernizacja istniejacej rozdzielnicy TP0</t>
  </si>
  <si>
    <t>Modernizacja istniejacej rozdzielnicy TP3.2 - doposażenie w rozłącznik bezpiecznikowy 35A R303</t>
  </si>
  <si>
    <t>Modernizacja istniejacej rozdzielnicy TP3.2 - doposażenie w rozłącznik bezpiecznikowy 16A R303</t>
  </si>
  <si>
    <t>1.3.1.1.3</t>
  </si>
  <si>
    <t>1.3.1.1.4</t>
  </si>
  <si>
    <t>Przedścianki z płyt 2xGKBI na konstrukcji C75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</si>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</sst>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&quot;[$zł-415];[Red]&quot;-&quot;#,##0.00&quot; &quot;[$zł-415]"/>
    <numFmt numFmtId="165" formatCode="_-* #,##0\ _z_l_-;\-* #,##0\ _z_l_-;_-* &quot;-&quot;\ _z_l_-;_-@_-"/>
    <numFmt numFmtId="166" formatCode="_-* #,##0.00\ _z_l_-;\-* #,##0.00\ _z_l_-;_-* &quot;-&quot;??\ _z_l_-;_-@_-"/>
    <numFmt numFmtId="167" formatCode="_-* #,##0.00\ [$€-1]_-;\-* #,##0.00\ [$€-1]_-;_-* &quot;-&quot;??\ [$€-1]_-"/>
    <numFmt numFmtId="168" formatCode="#,##0.00\ &quot;zł&quot;"/>
    <numFmt numFmtId="169" formatCode="#,##0.00;[Red]#,##0.00"/>
    <numFmt numFmtId="170" formatCode="#,##0.00\ _z_ł"/>
  </numFmts>
  <fonts count="60">
    <font>
      <sz val="11"/>
      <color theme="1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Arial Narrow"/>
      <family val="2"/>
      <charset val="238"/>
    </font>
    <font>
      <sz val="10"/>
      <name val="Helv"/>
      <charset val="238"/>
    </font>
    <font>
      <sz val="10"/>
      <name val="Helv"/>
    </font>
    <font>
      <sz val="11"/>
      <color indexed="9"/>
      <name val="Calibri"/>
      <family val="2"/>
      <charset val="238"/>
    </font>
    <font>
      <sz val="9"/>
      <name val="Arial"/>
      <family val="2"/>
    </font>
    <font>
      <b/>
      <sz val="9"/>
      <color indexed="48"/>
      <name val="Arial"/>
      <family val="2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sz val="12"/>
      <name val="Helv"/>
    </font>
    <font>
      <sz val="10"/>
      <name val="Arial CE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sz val="16"/>
      <color theme="1"/>
      <name val="Arial CE"/>
      <family val="2"/>
      <charset val="238"/>
    </font>
    <font>
      <sz val="11"/>
      <color theme="1"/>
      <name val="Arial CE"/>
      <charset val="238"/>
    </font>
    <font>
      <sz val="11"/>
      <color rgb="FF000000"/>
      <name val="Arial"/>
      <family val="2"/>
      <charset val="238"/>
    </font>
    <font>
      <b/>
      <i/>
      <u/>
      <sz val="11"/>
      <color theme="1"/>
      <name val="Arial CE"/>
      <family val="2"/>
      <charset val="238"/>
    </font>
    <font>
      <sz val="10"/>
      <color theme="1"/>
      <name val="Arial1"/>
      <charset val="238"/>
    </font>
    <font>
      <sz val="9"/>
      <color indexed="12"/>
      <name val="Arial Narrow"/>
      <family val="2"/>
      <charset val="238"/>
    </font>
    <font>
      <b/>
      <sz val="9"/>
      <name val="Arial Narow"/>
      <charset val="238"/>
    </font>
    <font>
      <sz val="9"/>
      <color rgb="FF0070C0"/>
      <name val="Arial Narow"/>
      <charset val="238"/>
    </font>
    <font>
      <b/>
      <sz val="13"/>
      <name val="Arial Narrow"/>
      <family val="2"/>
      <charset val="238"/>
    </font>
    <font>
      <sz val="8"/>
      <color rgb="FF0070C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3"/>
      <name val="Arial "/>
      <charset val="238"/>
    </font>
    <font>
      <b/>
      <sz val="12"/>
      <name val="Arial "/>
      <charset val="238"/>
    </font>
    <font>
      <sz val="11"/>
      <color indexed="8"/>
      <name val="Czcionka tekstu podstawowego"/>
      <family val="2"/>
      <charset val="238"/>
    </font>
    <font>
      <b/>
      <sz val="8"/>
      <color theme="0"/>
      <name val="Arial"/>
      <family val="2"/>
      <charset val="238"/>
    </font>
    <font>
      <sz val="8"/>
      <name val="Arial CE"/>
      <family val="2"/>
      <charset val="238"/>
    </font>
    <font>
      <sz val="10"/>
      <name val="Arial "/>
      <charset val="238"/>
    </font>
    <font>
      <sz val="8"/>
      <color rgb="FFFF0000"/>
      <name val="Arial"/>
      <family val="2"/>
      <charset val="238"/>
    </font>
    <font>
      <sz val="8"/>
      <color theme="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4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rgb="FF0000FF"/>
      <name val="Arial Narrow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color theme="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43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59"/>
      </right>
      <top/>
      <bottom style="hair">
        <color indexed="59"/>
      </bottom>
      <diagonal/>
    </border>
    <border>
      <left style="hair">
        <color indexed="59"/>
      </left>
      <right style="hair">
        <color indexed="59"/>
      </right>
      <top/>
      <bottom style="hair">
        <color indexed="59"/>
      </bottom>
      <diagonal/>
    </border>
    <border>
      <left style="hair">
        <color indexed="8"/>
      </left>
      <right style="hair">
        <color indexed="59"/>
      </right>
      <top style="hair">
        <color indexed="8"/>
      </top>
      <bottom style="hair">
        <color indexed="59"/>
      </bottom>
      <diagonal/>
    </border>
    <border>
      <left style="hair">
        <color indexed="59"/>
      </left>
      <right style="hair">
        <color indexed="59"/>
      </right>
      <top style="hair">
        <color indexed="59"/>
      </top>
      <bottom style="hair">
        <color indexed="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9">
    <xf numFmtId="0" fontId="0" fillId="0" borderId="0"/>
    <xf numFmtId="0" fontId="4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2" fillId="16" borderId="0" applyNumberFormat="0" applyBorder="0" applyAlignment="0" applyProtection="0"/>
    <xf numFmtId="0" fontId="2" fillId="2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1">
      <alignment horizontal="left" vertical="center" wrapText="1"/>
    </xf>
    <xf numFmtId="0" fontId="8" fillId="0" borderId="1">
      <alignment horizontal="left" vertical="center" wrapText="1"/>
    </xf>
    <xf numFmtId="0" fontId="9" fillId="6" borderId="0" applyNumberFormat="0" applyBorder="0" applyAlignment="0" applyProtection="0"/>
    <xf numFmtId="0" fontId="10" fillId="2" borderId="2" applyNumberFormat="0" applyAlignment="0" applyProtection="0"/>
    <xf numFmtId="0" fontId="11" fillId="11" borderId="3" applyNumberFormat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0" fontId="20" fillId="0" borderId="0"/>
    <xf numFmtId="0" fontId="12" fillId="0" borderId="0" applyNumberFormat="0" applyFill="0" applyBorder="0" applyAlignment="0" applyProtection="0"/>
    <xf numFmtId="0" fontId="23" fillId="0" borderId="0">
      <alignment horizontal="center"/>
    </xf>
    <xf numFmtId="0" fontId="13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3" fillId="0" borderId="0">
      <alignment horizontal="center" textRotation="90"/>
    </xf>
    <xf numFmtId="0" fontId="16" fillId="8" borderId="0" applyNumberFormat="0" applyBorder="0" applyAlignment="0" applyProtection="0"/>
    <xf numFmtId="0" fontId="17" fillId="0" borderId="6"/>
    <xf numFmtId="0" fontId="18" fillId="0" borderId="0"/>
    <xf numFmtId="0" fontId="4" fillId="0" borderId="0"/>
    <xf numFmtId="0" fontId="1" fillId="0" borderId="0"/>
    <xf numFmtId="0" fontId="20" fillId="0" borderId="0"/>
    <xf numFmtId="0" fontId="24" fillId="0" borderId="0"/>
    <xf numFmtId="0" fontId="25" fillId="0" borderId="0"/>
    <xf numFmtId="0" fontId="1" fillId="0" borderId="0"/>
    <xf numFmtId="0" fontId="21" fillId="0" borderId="0"/>
    <xf numFmtId="0" fontId="24" fillId="0" borderId="0"/>
    <xf numFmtId="0" fontId="1" fillId="0" borderId="0"/>
    <xf numFmtId="0" fontId="1" fillId="0" borderId="0"/>
    <xf numFmtId="0" fontId="1" fillId="4" borderId="7" applyNumberFormat="0" applyFont="0" applyAlignment="0" applyProtection="0"/>
    <xf numFmtId="9" fontId="1" fillId="0" borderId="0" applyFont="0" applyFill="0" applyBorder="0" applyAlignment="0" applyProtection="0"/>
    <xf numFmtId="0" fontId="26" fillId="0" borderId="0"/>
    <xf numFmtId="164" fontId="26" fillId="0" borderId="0"/>
    <xf numFmtId="0" fontId="18" fillId="0" borderId="0"/>
    <xf numFmtId="0" fontId="27" fillId="0" borderId="0"/>
    <xf numFmtId="0" fontId="19" fillId="0" borderId="0" applyNumberFormat="0" applyFill="0" applyBorder="0" applyAlignment="0" applyProtection="0"/>
    <xf numFmtId="0" fontId="22" fillId="0" borderId="0"/>
    <xf numFmtId="9" fontId="37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59" applyFont="1" applyAlignment="1" applyProtection="1">
      <alignment vertical="center" wrapText="1"/>
      <protection locked="0"/>
    </xf>
    <xf numFmtId="0" fontId="3" fillId="0" borderId="0" xfId="59" applyFont="1" applyAlignment="1" applyProtection="1">
      <alignment vertical="center"/>
      <protection locked="0"/>
    </xf>
    <xf numFmtId="0" fontId="3" fillId="0" borderId="0" xfId="59" applyFont="1" applyAlignment="1" applyProtection="1">
      <alignment horizontal="center" vertical="center"/>
      <protection locked="0"/>
    </xf>
    <xf numFmtId="0" fontId="28" fillId="0" borderId="0" xfId="59" applyFont="1" applyAlignment="1" applyProtection="1">
      <alignment vertical="center" wrapText="1"/>
      <protection locked="0"/>
    </xf>
    <xf numFmtId="0" fontId="29" fillId="0" borderId="0" xfId="59" applyFont="1" applyAlignment="1" applyProtection="1">
      <alignment vertical="center" wrapText="1"/>
      <protection locked="0"/>
    </xf>
    <xf numFmtId="0" fontId="29" fillId="0" borderId="0" xfId="59" applyFont="1" applyAlignment="1" applyProtection="1">
      <alignment vertical="center"/>
      <protection locked="0"/>
    </xf>
    <xf numFmtId="0" fontId="30" fillId="0" borderId="0" xfId="59" applyFont="1" applyAlignment="1" applyProtection="1">
      <alignment vertical="center" wrapText="1"/>
      <protection locked="0"/>
    </xf>
    <xf numFmtId="0" fontId="30" fillId="0" borderId="0" xfId="59" applyFont="1" applyAlignment="1" applyProtection="1">
      <alignment vertical="center"/>
      <protection locked="0"/>
    </xf>
    <xf numFmtId="0" fontId="3" fillId="0" borderId="0" xfId="59" applyFont="1" applyAlignment="1" applyProtection="1">
      <alignment horizontal="left" vertical="center" wrapText="1"/>
      <protection locked="0"/>
    </xf>
    <xf numFmtId="4" fontId="3" fillId="0" borderId="0" xfId="59" applyNumberFormat="1" applyFont="1" applyAlignment="1" applyProtection="1">
      <alignment horizontal="right" vertical="center"/>
      <protection locked="0"/>
    </xf>
    <xf numFmtId="0" fontId="3" fillId="0" borderId="0" xfId="59" applyFont="1" applyAlignment="1">
      <alignment horizontal="left" vertical="center" wrapText="1"/>
    </xf>
    <xf numFmtId="0" fontId="3" fillId="0" borderId="0" xfId="59" applyFont="1" applyAlignment="1">
      <alignment horizontal="center" vertical="center"/>
    </xf>
    <xf numFmtId="4" fontId="3" fillId="0" borderId="0" xfId="59" applyNumberFormat="1" applyFont="1" applyAlignment="1">
      <alignment horizontal="right" vertical="center"/>
    </xf>
    <xf numFmtId="0" fontId="33" fillId="0" borderId="18" xfId="59" applyFont="1" applyBorder="1" applyAlignment="1" applyProtection="1">
      <alignment horizontal="center" vertical="center" wrapText="1"/>
      <protection locked="0"/>
    </xf>
    <xf numFmtId="4" fontId="33" fillId="0" borderId="18" xfId="59" applyNumberFormat="1" applyFont="1" applyBorder="1" applyAlignment="1" applyProtection="1">
      <alignment horizontal="center" vertical="center"/>
      <protection locked="0"/>
    </xf>
    <xf numFmtId="0" fontId="33" fillId="0" borderId="19" xfId="59" applyFont="1" applyBorder="1" applyAlignment="1" applyProtection="1">
      <alignment horizontal="center" vertical="center" wrapText="1"/>
      <protection locked="0"/>
    </xf>
    <xf numFmtId="0" fontId="33" fillId="0" borderId="21" xfId="59" applyFont="1" applyBorder="1" applyAlignment="1" applyProtection="1">
      <alignment horizontal="center" vertical="center" wrapText="1"/>
      <protection locked="0"/>
    </xf>
    <xf numFmtId="0" fontId="33" fillId="0" borderId="17" xfId="59" applyFont="1" applyBorder="1" applyAlignment="1" applyProtection="1">
      <alignment horizontal="center" vertical="center"/>
      <protection locked="0"/>
    </xf>
    <xf numFmtId="0" fontId="33" fillId="0" borderId="20" xfId="59" applyFont="1" applyBorder="1" applyAlignment="1" applyProtection="1">
      <alignment horizontal="center" vertical="center"/>
      <protection locked="0"/>
    </xf>
    <xf numFmtId="0" fontId="28" fillId="0" borderId="0" xfId="59" applyFont="1" applyAlignment="1" applyProtection="1">
      <alignment vertical="center"/>
      <protection locked="0"/>
    </xf>
    <xf numFmtId="0" fontId="33" fillId="17" borderId="9" xfId="59" applyFont="1" applyFill="1" applyBorder="1" applyAlignment="1">
      <alignment horizontal="center" vertical="center"/>
    </xf>
    <xf numFmtId="0" fontId="32" fillId="0" borderId="10" xfId="59" applyFont="1" applyBorder="1" applyAlignment="1">
      <alignment horizontal="center" vertical="center"/>
    </xf>
    <xf numFmtId="0" fontId="34" fillId="0" borderId="0" xfId="59" applyFont="1" applyAlignment="1">
      <alignment horizontal="right" vertical="center"/>
    </xf>
    <xf numFmtId="0" fontId="3" fillId="0" borderId="0" xfId="59" applyFont="1" applyAlignment="1">
      <alignment horizontal="right" vertical="center"/>
    </xf>
    <xf numFmtId="0" fontId="3" fillId="0" borderId="0" xfId="59" applyFont="1" applyAlignment="1" applyProtection="1">
      <alignment horizontal="right" vertical="center"/>
      <protection locked="0"/>
    </xf>
    <xf numFmtId="0" fontId="33" fillId="0" borderId="8" xfId="59" applyFont="1" applyBorder="1" applyAlignment="1" applyProtection="1">
      <alignment horizontal="center" vertical="center" wrapText="1"/>
      <protection locked="0"/>
    </xf>
    <xf numFmtId="0" fontId="38" fillId="20" borderId="9" xfId="59" applyFont="1" applyFill="1" applyBorder="1" applyAlignment="1">
      <alignment horizontal="center" vertical="center"/>
    </xf>
    <xf numFmtId="0" fontId="32" fillId="0" borderId="11" xfId="36" applyNumberFormat="1" applyFont="1" applyFill="1" applyBorder="1" applyAlignment="1" applyProtection="1">
      <alignment horizontal="left" vertical="center" wrapText="1"/>
      <protection locked="0"/>
    </xf>
    <xf numFmtId="0" fontId="38" fillId="20" borderId="9" xfId="59" applyFont="1" applyFill="1" applyBorder="1" applyAlignment="1" applyProtection="1">
      <alignment horizontal="left" vertical="center" wrapText="1"/>
      <protection locked="0"/>
    </xf>
    <xf numFmtId="0" fontId="38" fillId="20" borderId="9" xfId="59" applyFont="1" applyFill="1" applyBorder="1" applyAlignment="1">
      <alignment vertical="center"/>
    </xf>
    <xf numFmtId="0" fontId="33" fillId="17" borderId="9" xfId="59" applyFont="1" applyFill="1" applyBorder="1" applyAlignment="1" applyProtection="1">
      <alignment horizontal="left" vertical="center" wrapText="1"/>
      <protection locked="0"/>
    </xf>
    <xf numFmtId="0" fontId="33" fillId="17" borderId="9" xfId="59" applyFont="1" applyFill="1" applyBorder="1" applyAlignment="1">
      <alignment vertical="center"/>
    </xf>
    <xf numFmtId="0" fontId="32" fillId="0" borderId="11" xfId="36" applyNumberFormat="1" applyFont="1" applyFill="1" applyBorder="1" applyAlignment="1" applyProtection="1">
      <alignment horizontal="center" vertical="center"/>
      <protection locked="0"/>
    </xf>
    <xf numFmtId="0" fontId="34" fillId="0" borderId="0" xfId="59" applyFont="1" applyAlignment="1">
      <alignment horizontal="left" vertical="center" wrapText="1"/>
    </xf>
    <xf numFmtId="0" fontId="34" fillId="0" borderId="0" xfId="59" applyFont="1" applyAlignment="1">
      <alignment horizontal="center" vertical="center"/>
    </xf>
    <xf numFmtId="2" fontId="33" fillId="0" borderId="8" xfId="59" applyNumberFormat="1" applyFont="1" applyBorder="1" applyAlignment="1" applyProtection="1">
      <alignment horizontal="center" vertical="center"/>
      <protection locked="0"/>
    </xf>
    <xf numFmtId="2" fontId="38" fillId="20" borderId="9" xfId="36" applyNumberFormat="1" applyFont="1" applyFill="1" applyBorder="1" applyAlignment="1" applyProtection="1">
      <alignment horizontal="right" vertical="center"/>
    </xf>
    <xf numFmtId="2" fontId="33" fillId="17" borderId="9" xfId="36" applyNumberFormat="1" applyFont="1" applyFill="1" applyBorder="1" applyAlignment="1" applyProtection="1">
      <alignment horizontal="right" vertical="center"/>
    </xf>
    <xf numFmtId="2" fontId="32" fillId="0" borderId="11" xfId="36" applyNumberFormat="1" applyFont="1" applyFill="1" applyBorder="1" applyAlignment="1" applyProtection="1">
      <alignment horizontal="right" vertical="center" wrapText="1"/>
    </xf>
    <xf numFmtId="2" fontId="34" fillId="0" borderId="0" xfId="59" applyNumberFormat="1" applyFont="1" applyAlignment="1">
      <alignment horizontal="right" vertical="center"/>
    </xf>
    <xf numFmtId="4" fontId="34" fillId="0" borderId="0" xfId="59" applyNumberFormat="1" applyFont="1" applyAlignment="1">
      <alignment horizontal="right" vertical="center" indent="1"/>
    </xf>
    <xf numFmtId="0" fontId="38" fillId="20" borderId="9" xfId="59" applyFont="1" applyFill="1" applyBorder="1" applyAlignment="1" applyProtection="1">
      <alignment horizontal="left" vertical="center" wrapText="1" indent="1"/>
      <protection locked="0"/>
    </xf>
    <xf numFmtId="0" fontId="33" fillId="17" borderId="9" xfId="59" applyFont="1" applyFill="1" applyBorder="1" applyAlignment="1" applyProtection="1">
      <alignment horizontal="left" vertical="center" wrapText="1" indent="1"/>
      <protection locked="0"/>
    </xf>
    <xf numFmtId="0" fontId="32" fillId="0" borderId="11" xfId="59" applyFont="1" applyBorder="1" applyAlignment="1" applyProtection="1">
      <alignment horizontal="left" vertical="center" wrapText="1" indent="1"/>
      <protection locked="0"/>
    </xf>
    <xf numFmtId="0" fontId="34" fillId="0" borderId="0" xfId="59" applyFont="1" applyAlignment="1" applyProtection="1">
      <alignment horizontal="center" vertical="center"/>
      <protection locked="0"/>
    </xf>
    <xf numFmtId="0" fontId="38" fillId="21" borderId="12" xfId="59" applyFont="1" applyFill="1" applyBorder="1" applyAlignment="1">
      <alignment horizontal="center" vertical="center"/>
    </xf>
    <xf numFmtId="0" fontId="38" fillId="21" borderId="13" xfId="36" applyNumberFormat="1" applyFont="1" applyFill="1" applyBorder="1" applyAlignment="1" applyProtection="1">
      <alignment horizontal="left" vertical="center" wrapText="1"/>
      <protection locked="0"/>
    </xf>
    <xf numFmtId="0" fontId="38" fillId="21" borderId="13" xfId="36" applyNumberFormat="1" applyFont="1" applyFill="1" applyBorder="1" applyAlignment="1" applyProtection="1">
      <alignment horizontal="center" vertical="center"/>
    </xf>
    <xf numFmtId="2" fontId="38" fillId="21" borderId="13" xfId="36" applyNumberFormat="1" applyFont="1" applyFill="1" applyBorder="1" applyAlignment="1" applyProtection="1">
      <alignment horizontal="right" vertical="center" wrapText="1"/>
    </xf>
    <xf numFmtId="0" fontId="38" fillId="21" borderId="13" xfId="59" applyFont="1" applyFill="1" applyBorder="1" applyAlignment="1" applyProtection="1">
      <alignment horizontal="left" vertical="center" wrapText="1" indent="1"/>
      <protection locked="0"/>
    </xf>
    <xf numFmtId="4" fontId="33" fillId="0" borderId="8" xfId="59" applyNumberFormat="1" applyFont="1" applyBorder="1" applyAlignment="1" applyProtection="1">
      <alignment horizontal="center" vertical="center"/>
      <protection locked="0"/>
    </xf>
    <xf numFmtId="4" fontId="38" fillId="20" borderId="9" xfId="36" applyNumberFormat="1" applyFont="1" applyFill="1" applyBorder="1" applyAlignment="1" applyProtection="1">
      <alignment horizontal="right" vertical="center" indent="1"/>
    </xf>
    <xf numFmtId="4" fontId="33" fillId="17" borderId="9" xfId="36" applyNumberFormat="1" applyFont="1" applyFill="1" applyBorder="1" applyAlignment="1" applyProtection="1">
      <alignment horizontal="right" vertical="center" indent="1"/>
    </xf>
    <xf numFmtId="4" fontId="32" fillId="0" borderId="11" xfId="36" applyNumberFormat="1" applyFont="1" applyFill="1" applyBorder="1" applyAlignment="1" applyProtection="1">
      <alignment horizontal="right" vertical="center" indent="1"/>
    </xf>
    <xf numFmtId="4" fontId="32" fillId="17" borderId="11" xfId="36" applyNumberFormat="1" applyFont="1" applyFill="1" applyBorder="1" applyAlignment="1" applyProtection="1">
      <alignment horizontal="right" vertical="center" indent="1"/>
    </xf>
    <xf numFmtId="4" fontId="38" fillId="21" borderId="11" xfId="36" applyNumberFormat="1" applyFont="1" applyFill="1" applyBorder="1" applyAlignment="1" applyProtection="1">
      <alignment horizontal="right" vertical="center" indent="1"/>
    </xf>
    <xf numFmtId="4" fontId="38" fillId="22" borderId="11" xfId="36" applyNumberFormat="1" applyFont="1" applyFill="1" applyBorder="1" applyAlignment="1" applyProtection="1">
      <alignment horizontal="right" vertical="center" indent="1"/>
    </xf>
    <xf numFmtId="0" fontId="38" fillId="23" borderId="9" xfId="59" applyFont="1" applyFill="1" applyBorder="1" applyAlignment="1">
      <alignment horizontal="center" vertical="center"/>
    </xf>
    <xf numFmtId="0" fontId="38" fillId="23" borderId="9" xfId="59" applyFont="1" applyFill="1" applyBorder="1" applyAlignment="1" applyProtection="1">
      <alignment horizontal="left" vertical="center" wrapText="1"/>
      <protection locked="0"/>
    </xf>
    <xf numFmtId="0" fontId="38" fillId="23" borderId="9" xfId="59" applyFont="1" applyFill="1" applyBorder="1" applyAlignment="1">
      <alignment vertical="center"/>
    </xf>
    <xf numFmtId="2" fontId="38" fillId="23" borderId="9" xfId="36" applyNumberFormat="1" applyFont="1" applyFill="1" applyBorder="1" applyAlignment="1" applyProtection="1">
      <alignment horizontal="right" vertical="center"/>
    </xf>
    <xf numFmtId="4" fontId="38" fillId="23" borderId="9" xfId="36" applyNumberFormat="1" applyFont="1" applyFill="1" applyBorder="1" applyAlignment="1" applyProtection="1">
      <alignment horizontal="right" vertical="center" indent="1"/>
    </xf>
    <xf numFmtId="0" fontId="38" fillId="23" borderId="9" xfId="59" applyFont="1" applyFill="1" applyBorder="1" applyAlignment="1" applyProtection="1">
      <alignment horizontal="left" vertical="center" wrapText="1" indent="1"/>
      <protection locked="0"/>
    </xf>
    <xf numFmtId="0" fontId="43" fillId="24" borderId="22" xfId="59" applyFont="1" applyFill="1" applyBorder="1" applyAlignment="1">
      <alignment horizontal="left" vertical="top"/>
    </xf>
    <xf numFmtId="0" fontId="43" fillId="24" borderId="22" xfId="59" applyFont="1" applyFill="1" applyBorder="1" applyAlignment="1">
      <alignment horizontal="left" vertical="top" wrapText="1"/>
    </xf>
    <xf numFmtId="0" fontId="1" fillId="0" borderId="0" xfId="51"/>
    <xf numFmtId="0" fontId="46" fillId="24" borderId="0" xfId="0" applyFont="1" applyFill="1" applyAlignment="1">
      <alignment horizontal="left" vertical="top" wrapText="1"/>
    </xf>
    <xf numFmtId="0" fontId="48" fillId="24" borderId="22" xfId="59" applyFont="1" applyFill="1" applyBorder="1" applyAlignment="1">
      <alignment horizontal="left" vertical="top"/>
    </xf>
    <xf numFmtId="0" fontId="48" fillId="24" borderId="22" xfId="59" applyFont="1" applyFill="1" applyBorder="1" applyAlignment="1">
      <alignment horizontal="left" vertical="top" wrapText="1"/>
    </xf>
    <xf numFmtId="0" fontId="47" fillId="24" borderId="0" xfId="0" applyFont="1" applyFill="1" applyAlignment="1">
      <alignment horizontal="left" vertical="top" wrapText="1"/>
    </xf>
    <xf numFmtId="0" fontId="49" fillId="24" borderId="0" xfId="0" applyFont="1" applyFill="1" applyAlignment="1">
      <alignment horizontal="left" vertical="top" wrapText="1"/>
    </xf>
    <xf numFmtId="168" fontId="49" fillId="24" borderId="0" xfId="0" applyNumberFormat="1" applyFont="1" applyFill="1" applyAlignment="1">
      <alignment horizontal="left" vertical="top" wrapText="1"/>
    </xf>
    <xf numFmtId="0" fontId="46" fillId="24" borderId="0" xfId="0" applyFont="1" applyFill="1" applyAlignment="1">
      <alignment horizontal="justify" vertical="center" wrapText="1"/>
    </xf>
    <xf numFmtId="0" fontId="50" fillId="0" borderId="0" xfId="0" applyFont="1" applyAlignment="1">
      <alignment horizontal="justify" vertical="center" wrapText="1"/>
    </xf>
    <xf numFmtId="0" fontId="51" fillId="0" borderId="0" xfId="0" applyFont="1" applyAlignment="1">
      <alignment horizontal="justify" vertical="center" wrapText="1"/>
    </xf>
    <xf numFmtId="0" fontId="52" fillId="0" borderId="0" xfId="59" applyFont="1" applyAlignment="1" applyProtection="1">
      <alignment vertical="center"/>
      <protection locked="0"/>
    </xf>
    <xf numFmtId="44" fontId="53" fillId="0" borderId="0" xfId="59" applyNumberFormat="1" applyFont="1" applyAlignment="1" applyProtection="1">
      <alignment horizontal="center" vertical="center" wrapText="1"/>
      <protection locked="0"/>
    </xf>
    <xf numFmtId="43" fontId="3" fillId="0" borderId="0" xfId="59" applyNumberFormat="1" applyFont="1" applyAlignment="1" applyProtection="1">
      <alignment vertical="center"/>
      <protection locked="0"/>
    </xf>
    <xf numFmtId="0" fontId="54" fillId="0" borderId="0" xfId="59" applyFont="1" applyAlignment="1" applyProtection="1">
      <alignment vertical="center"/>
      <protection locked="0"/>
    </xf>
    <xf numFmtId="0" fontId="56" fillId="25" borderId="0" xfId="67" applyFont="1" applyFill="1"/>
    <xf numFmtId="0" fontId="42" fillId="25" borderId="0" xfId="67" applyFont="1" applyFill="1"/>
    <xf numFmtId="169" fontId="42" fillId="25" borderId="0" xfId="67" applyNumberFormat="1" applyFont="1" applyFill="1"/>
    <xf numFmtId="0" fontId="56" fillId="25" borderId="0" xfId="67" applyFont="1" applyFill="1" applyAlignment="1">
      <alignment vertical="center" wrapText="1"/>
    </xf>
    <xf numFmtId="0" fontId="57" fillId="25" borderId="25" xfId="67" applyFont="1" applyFill="1" applyBorder="1" applyAlignment="1">
      <alignment horizontal="center" vertical="center"/>
    </xf>
    <xf numFmtId="0" fontId="57" fillId="18" borderId="29" xfId="67" applyFont="1" applyFill="1" applyBorder="1" applyAlignment="1">
      <alignment horizontal="center" vertical="center"/>
    </xf>
    <xf numFmtId="0" fontId="58" fillId="25" borderId="0" xfId="67" applyFont="1" applyFill="1"/>
    <xf numFmtId="0" fontId="57" fillId="18" borderId="33" xfId="67" applyFont="1" applyFill="1" applyBorder="1" applyAlignment="1">
      <alignment horizontal="center" vertical="center"/>
    </xf>
    <xf numFmtId="0" fontId="57" fillId="25" borderId="0" xfId="67" applyFont="1" applyFill="1"/>
    <xf numFmtId="0" fontId="56" fillId="25" borderId="0" xfId="67" applyFont="1" applyFill="1" applyAlignment="1">
      <alignment horizontal="center"/>
    </xf>
    <xf numFmtId="0" fontId="56" fillId="25" borderId="0" xfId="67" applyFont="1" applyFill="1" applyAlignment="1">
      <alignment horizontal="left" vertical="center"/>
    </xf>
    <xf numFmtId="0" fontId="57" fillId="18" borderId="34" xfId="67" applyFont="1" applyFill="1" applyBorder="1" applyAlignment="1">
      <alignment horizontal="right" vertical="center"/>
    </xf>
    <xf numFmtId="0" fontId="57" fillId="18" borderId="35" xfId="67" applyFont="1" applyFill="1" applyBorder="1" applyAlignment="1">
      <alignment horizontal="left" vertical="center"/>
    </xf>
    <xf numFmtId="169" fontId="57" fillId="18" borderId="9" xfId="67" applyNumberFormat="1" applyFont="1" applyFill="1" applyBorder="1" applyAlignment="1">
      <alignment horizontal="center" vertical="center"/>
    </xf>
    <xf numFmtId="169" fontId="56" fillId="18" borderId="36" xfId="67" applyNumberFormat="1" applyFont="1" applyFill="1" applyBorder="1" applyAlignment="1">
      <alignment horizontal="center" vertical="center"/>
    </xf>
    <xf numFmtId="9" fontId="57" fillId="18" borderId="37" xfId="68" applyFont="1" applyFill="1" applyBorder="1" applyAlignment="1">
      <alignment horizontal="center" vertical="center"/>
    </xf>
    <xf numFmtId="0" fontId="57" fillId="19" borderId="38" xfId="67" applyFont="1" applyFill="1" applyBorder="1" applyAlignment="1">
      <alignment horizontal="right" vertical="center"/>
    </xf>
    <xf numFmtId="0" fontId="57" fillId="19" borderId="39" xfId="67" applyFont="1" applyFill="1" applyBorder="1" applyAlignment="1">
      <alignment horizontal="left" vertical="center"/>
    </xf>
    <xf numFmtId="169" fontId="57" fillId="19" borderId="40" xfId="67" applyNumberFormat="1" applyFont="1" applyFill="1" applyBorder="1" applyAlignment="1">
      <alignment horizontal="center" vertical="center"/>
    </xf>
    <xf numFmtId="9" fontId="57" fillId="19" borderId="41" xfId="68" applyFont="1" applyFill="1" applyBorder="1" applyAlignment="1">
      <alignment horizontal="center" vertical="center"/>
    </xf>
    <xf numFmtId="0" fontId="56" fillId="25" borderId="38" xfId="67" applyFont="1" applyFill="1" applyBorder="1" applyAlignment="1">
      <alignment horizontal="right" vertical="center"/>
    </xf>
    <xf numFmtId="0" fontId="56" fillId="24" borderId="42" xfId="67" applyFont="1" applyFill="1" applyBorder="1" applyAlignment="1">
      <alignment horizontal="left" vertical="center"/>
    </xf>
    <xf numFmtId="169" fontId="56" fillId="25" borderId="43" xfId="67" applyNumberFormat="1" applyFont="1" applyFill="1" applyBorder="1" applyAlignment="1">
      <alignment horizontal="center" vertical="center"/>
    </xf>
    <xf numFmtId="9" fontId="56" fillId="25" borderId="44" xfId="68" applyFont="1" applyFill="1" applyBorder="1" applyAlignment="1">
      <alignment horizontal="center" vertical="center"/>
    </xf>
    <xf numFmtId="0" fontId="59" fillId="25" borderId="0" xfId="67" applyFont="1" applyFill="1"/>
    <xf numFmtId="170" fontId="59" fillId="25" borderId="0" xfId="67" applyNumberFormat="1" applyFont="1" applyFill="1"/>
    <xf numFmtId="0" fontId="41" fillId="24" borderId="0" xfId="67" applyFont="1" applyFill="1"/>
    <xf numFmtId="0" fontId="56" fillId="25" borderId="0" xfId="67" applyFont="1" applyFill="1" applyAlignment="1">
      <alignment horizontal="center" vertical="center"/>
    </xf>
    <xf numFmtId="9" fontId="56" fillId="25" borderId="0" xfId="68" applyFont="1" applyFill="1" applyBorder="1" applyAlignment="1">
      <alignment horizontal="center" vertical="center"/>
    </xf>
    <xf numFmtId="0" fontId="57" fillId="26" borderId="34" xfId="67" applyFont="1" applyFill="1" applyBorder="1" applyAlignment="1">
      <alignment horizontal="right" vertical="center"/>
    </xf>
    <xf numFmtId="0" fontId="57" fillId="26" borderId="35" xfId="67" applyFont="1" applyFill="1" applyBorder="1" applyAlignment="1">
      <alignment horizontal="left" vertical="center"/>
    </xf>
    <xf numFmtId="169" fontId="57" fillId="26" borderId="9" xfId="67" applyNumberFormat="1" applyFont="1" applyFill="1" applyBorder="1" applyAlignment="1">
      <alignment horizontal="center" vertical="center"/>
    </xf>
    <xf numFmtId="169" fontId="56" fillId="26" borderId="36" xfId="67" applyNumberFormat="1" applyFont="1" applyFill="1" applyBorder="1" applyAlignment="1">
      <alignment horizontal="center" vertical="center"/>
    </xf>
    <xf numFmtId="9" fontId="57" fillId="26" borderId="37" xfId="68" applyFont="1" applyFill="1" applyBorder="1" applyAlignment="1">
      <alignment horizontal="center" vertical="center"/>
    </xf>
    <xf numFmtId="0" fontId="57" fillId="25" borderId="0" xfId="67" applyFont="1" applyFill="1" applyAlignment="1">
      <alignment horizontal="center"/>
    </xf>
    <xf numFmtId="0" fontId="57" fillId="25" borderId="0" xfId="67" applyFont="1" applyFill="1" applyAlignment="1">
      <alignment horizontal="right" vertical="top"/>
    </xf>
    <xf numFmtId="49" fontId="56" fillId="25" borderId="0" xfId="67" applyNumberFormat="1" applyFont="1" applyFill="1" applyAlignment="1">
      <alignment vertical="center" wrapText="1"/>
    </xf>
    <xf numFmtId="49" fontId="56" fillId="25" borderId="42" xfId="67" applyNumberFormat="1" applyFont="1" applyFill="1" applyBorder="1" applyAlignment="1">
      <alignment vertical="center" wrapText="1"/>
    </xf>
    <xf numFmtId="0" fontId="56" fillId="25" borderId="42" xfId="67" applyFont="1" applyFill="1" applyBorder="1" applyAlignment="1">
      <alignment horizontal="center" vertical="center" wrapText="1"/>
    </xf>
    <xf numFmtId="49" fontId="56" fillId="25" borderId="42" xfId="67" applyNumberFormat="1" applyFont="1" applyFill="1" applyBorder="1" applyAlignment="1">
      <alignment horizontal="right" vertical="center" wrapText="1"/>
    </xf>
    <xf numFmtId="2" fontId="56" fillId="25" borderId="42" xfId="67" applyNumberFormat="1" applyFont="1" applyFill="1" applyBorder="1"/>
    <xf numFmtId="2" fontId="58" fillId="25" borderId="42" xfId="67" applyNumberFormat="1" applyFont="1" applyFill="1" applyBorder="1" applyAlignment="1">
      <alignment horizontal="right"/>
    </xf>
    <xf numFmtId="0" fontId="57" fillId="24" borderId="0" xfId="67" applyFont="1" applyFill="1" applyAlignment="1">
      <alignment vertical="center"/>
    </xf>
    <xf numFmtId="0" fontId="43" fillId="0" borderId="22" xfId="59" applyFont="1" applyFill="1" applyBorder="1" applyAlignment="1">
      <alignment horizontal="left" vertical="top"/>
    </xf>
    <xf numFmtId="0" fontId="43" fillId="0" borderId="22" xfId="59" applyFont="1" applyFill="1" applyBorder="1" applyAlignment="1">
      <alignment horizontal="left" vertical="top" wrapText="1"/>
    </xf>
    <xf numFmtId="0" fontId="45" fillId="0" borderId="0" xfId="0" applyFont="1" applyFill="1" applyAlignment="1">
      <alignment horizontal="left" vertical="top" wrapText="1"/>
    </xf>
    <xf numFmtId="0" fontId="46" fillId="0" borderId="0" xfId="0" applyFont="1" applyFill="1" applyAlignment="1">
      <alignment horizontal="left" vertical="top" wrapText="1"/>
    </xf>
    <xf numFmtId="0" fontId="1" fillId="24" borderId="0" xfId="59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top" wrapText="1"/>
    </xf>
    <xf numFmtId="49" fontId="56" fillId="25" borderId="0" xfId="67" applyNumberFormat="1" applyFont="1" applyFill="1" applyAlignment="1">
      <alignment horizontal="left" vertical="center" wrapText="1"/>
    </xf>
    <xf numFmtId="0" fontId="57" fillId="25" borderId="42" xfId="67" applyFont="1" applyFill="1" applyBorder="1" applyAlignment="1">
      <alignment horizontal="center"/>
    </xf>
    <xf numFmtId="0" fontId="55" fillId="25" borderId="0" xfId="67" applyFont="1" applyFill="1" applyAlignment="1">
      <alignment horizontal="center" vertical="center" wrapText="1"/>
    </xf>
    <xf numFmtId="0" fontId="55" fillId="25" borderId="8" xfId="67" applyFont="1" applyFill="1" applyBorder="1" applyAlignment="1">
      <alignment horizontal="center" vertical="center" wrapText="1"/>
    </xf>
    <xf numFmtId="0" fontId="56" fillId="25" borderId="0" xfId="67" applyFont="1" applyFill="1" applyAlignment="1">
      <alignment horizontal="center" vertical="center" wrapText="1"/>
    </xf>
    <xf numFmtId="0" fontId="57" fillId="18" borderId="24" xfId="67" applyFont="1" applyFill="1" applyBorder="1" applyAlignment="1">
      <alignment horizontal="center" vertical="center"/>
    </xf>
    <xf numFmtId="0" fontId="57" fillId="18" borderId="20" xfId="67" applyFont="1" applyFill="1" applyBorder="1" applyAlignment="1">
      <alignment horizontal="center" vertical="center"/>
    </xf>
    <xf numFmtId="0" fontId="57" fillId="18" borderId="26" xfId="67" applyFont="1" applyFill="1" applyBorder="1" applyAlignment="1">
      <alignment horizontal="center" vertical="center"/>
    </xf>
    <xf numFmtId="0" fontId="57" fillId="18" borderId="30" xfId="67" applyFont="1" applyFill="1" applyBorder="1" applyAlignment="1">
      <alignment horizontal="center" vertical="center"/>
    </xf>
    <xf numFmtId="0" fontId="57" fillId="18" borderId="27" xfId="67" applyFont="1" applyFill="1" applyBorder="1" applyAlignment="1">
      <alignment horizontal="center" vertical="center"/>
    </xf>
    <xf numFmtId="0" fontId="57" fillId="18" borderId="31" xfId="67" applyFont="1" applyFill="1" applyBorder="1" applyAlignment="1">
      <alignment horizontal="center" vertical="center"/>
    </xf>
    <xf numFmtId="0" fontId="57" fillId="18" borderId="28" xfId="67" applyFont="1" applyFill="1" applyBorder="1" applyAlignment="1">
      <alignment horizontal="center" vertical="center"/>
    </xf>
    <xf numFmtId="0" fontId="57" fillId="18" borderId="32" xfId="67" applyFont="1" applyFill="1" applyBorder="1" applyAlignment="1">
      <alignment horizontal="center" vertical="center"/>
    </xf>
    <xf numFmtId="0" fontId="35" fillId="0" borderId="14" xfId="59" applyFont="1" applyBorder="1" applyAlignment="1" applyProtection="1">
      <alignment horizontal="center" vertical="center" wrapText="1"/>
      <protection locked="0"/>
    </xf>
    <xf numFmtId="0" fontId="31" fillId="0" borderId="15" xfId="59" applyFont="1" applyBorder="1" applyAlignment="1" applyProtection="1">
      <alignment horizontal="center" vertical="center" wrapText="1"/>
      <protection locked="0"/>
    </xf>
    <xf numFmtId="0" fontId="31" fillId="0" borderId="16" xfId="59" applyFont="1" applyBorder="1" applyAlignment="1" applyProtection="1">
      <alignment horizontal="center" vertical="center" wrapText="1"/>
      <protection locked="0"/>
    </xf>
  </cellXfs>
  <cellStyles count="69">
    <cellStyle name=" 1" xfId="1"/>
    <cellStyle name="_poznan_rohbau_lv_1etappe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akcent 1 2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Arial 9 Black" xfId="28"/>
    <cellStyle name="Arial 9 Blue Bold" xfId="29"/>
    <cellStyle name="Bad" xfId="30"/>
    <cellStyle name="Calculation" xfId="31"/>
    <cellStyle name="Check Cell" xfId="32"/>
    <cellStyle name="Dziesietny [0]_laroux" xfId="33"/>
    <cellStyle name="Dziesietny_laroux" xfId="34"/>
    <cellStyle name="Dziesiętny 2" xfId="35"/>
    <cellStyle name="Dziesiętny 3" xfId="36"/>
    <cellStyle name="Euro" xfId="37"/>
    <cellStyle name="Excel Built-in Normal" xfId="38"/>
    <cellStyle name="Excel_CondFormat_1_1_1" xfId="39"/>
    <cellStyle name="Explanatory Text" xfId="40"/>
    <cellStyle name="Heading" xfId="41"/>
    <cellStyle name="Heading 1" xfId="42"/>
    <cellStyle name="Heading 2" xfId="43"/>
    <cellStyle name="Heading 3" xfId="44"/>
    <cellStyle name="Heading 4" xfId="45"/>
    <cellStyle name="Heading1" xfId="46"/>
    <cellStyle name="Neutral" xfId="47"/>
    <cellStyle name="Normal - Style1" xfId="48"/>
    <cellStyle name="Normal_PrzedmiarWOD.KAN" xfId="49"/>
    <cellStyle name="normální_laroux" xfId="50"/>
    <cellStyle name="Normalny" xfId="0" builtinId="0" customBuiltin="1"/>
    <cellStyle name="Normalny 11" xfId="51"/>
    <cellStyle name="Normalny 2" xfId="52"/>
    <cellStyle name="Normalny 2 2" xfId="53"/>
    <cellStyle name="Normalny 3" xfId="54"/>
    <cellStyle name="Normalny 4" xfId="55"/>
    <cellStyle name="Normalny 5" xfId="56"/>
    <cellStyle name="Normalny 6" xfId="57"/>
    <cellStyle name="Normalny 7" xfId="67"/>
    <cellStyle name="Normalny 9" xfId="58"/>
    <cellStyle name="Normalny_HIJK64 - Wstępne Przedmiary Robót (do uzupełnienia przez GW)_2010-02-12 TES i Harmonogram rzeczowo - finansowy na etap II JKA64 16_54" xfId="59"/>
    <cellStyle name="Note" xfId="60"/>
    <cellStyle name="Procentowy 2" xfId="61"/>
    <cellStyle name="Procentowy 3" xfId="68"/>
    <cellStyle name="Result" xfId="62"/>
    <cellStyle name="Result2" xfId="63"/>
    <cellStyle name="Standard_B81160B0" xfId="64"/>
    <cellStyle name="Styl 1" xfId="65"/>
    <cellStyle name="Title" xfId="66"/>
  </cellStyles>
  <dxfs count="0"/>
  <tableStyles count="0" defaultTableStyle="TableStyleMedium9" defaultPivotStyle="PivotStyleLight16"/>
  <colors>
    <mruColors>
      <color rgb="FFF6C240"/>
      <color rgb="FFA8893A"/>
      <color rgb="FF55451D"/>
      <color rgb="FFCBC5A5"/>
      <color rgb="FFB4AA7A"/>
      <color rgb="FFA79C65"/>
      <color rgb="FF9F945B"/>
      <color rgb="FFFFCC66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4807324</xdr:colOff>
      <xdr:row>0</xdr:row>
      <xdr:rowOff>214594</xdr:rowOff>
    </xdr:from>
    <xdr:to>
      <xdr:col>1</xdr:col>
      <xdr:colOff>6580655</xdr:colOff>
      <xdr:row>0</xdr:row>
      <xdr:rowOff>639857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7992CFC4-AAB3-4091-908F-801566C25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2949" y="214594"/>
          <a:ext cx="1773331" cy="42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1400175</xdr:colOff>
      <xdr:row>0</xdr:row>
      <xdr:rowOff>85725</xdr:rowOff>
    </xdr:from>
    <xdr:to>
      <xdr:col>5</xdr:col>
      <xdr:colOff>1238250</xdr:colOff>
      <xdr:row>3</xdr:row>
      <xdr:rowOff>114300</xdr:rowOff>
    </xdr:to>
    <xdr:pic>
      <xdr:nvPicPr>
        <xdr:cNvPr id="2" name="Obraz 12">
          <a:extLst>
            <a:ext uri="{FF2B5EF4-FFF2-40B4-BE49-F238E27FC236}">
              <a16:creationId xmlns:a16="http://schemas.microsoft.com/office/drawing/2014/main" xmlns="" id="{C0331D58-D94D-4E42-A65C-A304F11B0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85725"/>
          <a:ext cx="17716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102705</xdr:colOff>
      <xdr:row>0</xdr:row>
      <xdr:rowOff>57978</xdr:rowOff>
    </xdr:from>
    <xdr:to>
      <xdr:col>2</xdr:col>
      <xdr:colOff>1311138</xdr:colOff>
      <xdr:row>0</xdr:row>
      <xdr:rowOff>486603</xdr:rowOff>
    </xdr:to>
    <xdr:pic>
      <xdr:nvPicPr>
        <xdr:cNvPr id="2" name="Obraz 12">
          <a:extLst>
            <a:ext uri="{FF2B5EF4-FFF2-40B4-BE49-F238E27FC236}">
              <a16:creationId xmlns:a16="http://schemas.microsoft.com/office/drawing/2014/main" xmlns="" id="{468B3938-8023-4083-AFA9-9AA6BFF37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80" y="57978"/>
          <a:ext cx="1770408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74543</xdr:colOff>
      <xdr:row>0</xdr:row>
      <xdr:rowOff>91108</xdr:rowOff>
    </xdr:from>
    <xdr:to>
      <xdr:col>7</xdr:col>
      <xdr:colOff>2006462</xdr:colOff>
      <xdr:row>0</xdr:row>
      <xdr:rowOff>472109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xmlns="" id="{8C834750-9112-4A53-9E59-FEB247789201}"/>
            </a:ext>
          </a:extLst>
        </xdr:cNvPr>
        <xdr:cNvSpPr txBox="1"/>
      </xdr:nvSpPr>
      <xdr:spPr>
        <a:xfrm>
          <a:off x="8313668" y="91108"/>
          <a:ext cx="1931919" cy="381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l-PL" sz="800" b="1">
              <a:latin typeface="Arial" panose="020B0604020202020204" pitchFamily="34" charset="0"/>
              <a:cs typeface="Arial" panose="020B0604020202020204" pitchFamily="34" charset="0"/>
            </a:rPr>
            <a:t>na podstawie</a:t>
          </a:r>
          <a:r>
            <a:rPr lang="pl-PL" sz="800" b="1" baseline="0">
              <a:latin typeface="Arial" panose="020B0604020202020204" pitchFamily="34" charset="0"/>
              <a:cs typeface="Arial" panose="020B0604020202020204" pitchFamily="34" charset="0"/>
            </a:rPr>
            <a:t>:</a:t>
          </a:r>
          <a:r>
            <a:rPr lang="pl-PL" sz="800" b="0" baseline="0">
              <a:latin typeface="Arial" panose="020B0604020202020204" pitchFamily="34" charset="0"/>
              <a:cs typeface="Arial" panose="020B0604020202020204" pitchFamily="34" charset="0"/>
            </a:rPr>
            <a:t> projekt wykonawczy</a:t>
          </a:r>
          <a:endParaRPr lang="pl-PL" sz="800" b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pl-PL" sz="2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pl-PL" sz="800" b="1">
              <a:latin typeface="Arial" panose="020B0604020202020204" pitchFamily="34" charset="0"/>
              <a:cs typeface="Arial" panose="020B0604020202020204" pitchFamily="34" charset="0"/>
            </a:rPr>
            <a:t>data opracowania:</a:t>
          </a:r>
          <a:r>
            <a:rPr lang="pl-PL" sz="800">
              <a:latin typeface="Arial" panose="020B0604020202020204" pitchFamily="34" charset="0"/>
              <a:cs typeface="Arial" panose="020B0604020202020204" pitchFamily="34" charset="0"/>
            </a:rPr>
            <a:t> 09.03.2026</a:t>
          </a:r>
        </a:p>
        <a:p>
          <a:pPr algn="l"/>
          <a:endParaRPr lang="pl-PL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view="pageBreakPreview" zoomScale="85" zoomScaleNormal="85" zoomScaleSheetLayoutView="85" workbookViewId="0">
      <selection activeCell="A5" sqref="A5:B5"/>
    </sheetView>
  </sheetViews>
  <sheetFormatPr defaultRowHeight="13.5"/>
  <cols>
    <col min="1" max="1" width="40.625" style="25" customWidth="1"/>
    <col min="2" max="2" width="90.625" style="3" customWidth="1"/>
    <col min="3" max="3" width="9" style="2"/>
    <col min="4" max="4" width="11.25" style="2" customWidth="1"/>
    <col min="5" max="5" width="10.625" style="2" customWidth="1"/>
    <col min="6" max="6" width="9" style="2"/>
    <col min="7" max="7" width="8.5" style="2" customWidth="1"/>
    <col min="8" max="16384" width="9" style="2"/>
  </cols>
  <sheetData>
    <row r="1" spans="1:9" ht="152.25" customHeight="1">
      <c r="A1" s="127"/>
      <c r="B1" s="127"/>
    </row>
    <row r="2" spans="1:9" ht="8.25" customHeight="1">
      <c r="A2" s="64"/>
      <c r="B2" s="65"/>
      <c r="I2" s="66"/>
    </row>
    <row r="3" spans="1:9" ht="46.5" customHeight="1">
      <c r="A3" s="128" t="s">
        <v>416</v>
      </c>
      <c r="B3" s="128"/>
      <c r="I3" s="66"/>
    </row>
    <row r="4" spans="1:9" ht="7.5" customHeight="1">
      <c r="A4" s="123"/>
      <c r="B4" s="124"/>
      <c r="I4" s="66"/>
    </row>
    <row r="5" spans="1:9" ht="23.25" customHeight="1">
      <c r="A5" s="129" t="s">
        <v>429</v>
      </c>
      <c r="B5" s="129"/>
      <c r="I5" s="66"/>
    </row>
    <row r="6" spans="1:9" ht="8.25" customHeight="1">
      <c r="A6" s="123"/>
      <c r="B6" s="124"/>
      <c r="I6" s="66"/>
    </row>
    <row r="7" spans="1:9" ht="42.75" customHeight="1">
      <c r="A7" s="125" t="s">
        <v>33</v>
      </c>
      <c r="B7" s="126" t="s">
        <v>417</v>
      </c>
      <c r="I7" s="66"/>
    </row>
    <row r="8" spans="1:9" ht="8.25" customHeight="1">
      <c r="A8" s="68"/>
      <c r="B8" s="69"/>
      <c r="I8" s="66"/>
    </row>
    <row r="9" spans="1:9" ht="72" customHeight="1">
      <c r="A9" s="70" t="s">
        <v>34</v>
      </c>
      <c r="B9" s="71" t="s">
        <v>35</v>
      </c>
      <c r="I9" s="66"/>
    </row>
    <row r="10" spans="1:9" ht="27.75" customHeight="1">
      <c r="A10" s="70" t="s">
        <v>36</v>
      </c>
      <c r="B10" s="71" t="s">
        <v>415</v>
      </c>
      <c r="I10" s="66"/>
    </row>
    <row r="11" spans="1:9" ht="32.25" customHeight="1">
      <c r="A11" s="70" t="s">
        <v>37</v>
      </c>
      <c r="B11" s="67" t="s">
        <v>418</v>
      </c>
      <c r="H11" s="66"/>
      <c r="I11" s="66"/>
    </row>
    <row r="12" spans="1:9" ht="8.25" customHeight="1">
      <c r="A12" s="68"/>
      <c r="B12" s="69"/>
      <c r="I12" s="66"/>
    </row>
    <row r="13" spans="1:9" ht="21" customHeight="1">
      <c r="A13" s="70" t="s">
        <v>38</v>
      </c>
      <c r="B13" s="72">
        <f>'tabela zbiorcza'!$D$25</f>
        <v>0</v>
      </c>
      <c r="I13" s="66"/>
    </row>
    <row r="14" spans="1:9" ht="8.25" customHeight="1">
      <c r="A14" s="68"/>
      <c r="B14" s="69"/>
      <c r="I14" s="66"/>
    </row>
    <row r="15" spans="1:9" ht="65.25" customHeight="1">
      <c r="A15" s="70" t="s">
        <v>39</v>
      </c>
      <c r="B15" s="73"/>
      <c r="H15" s="66"/>
      <c r="I15" s="66"/>
    </row>
    <row r="16" spans="1:9" ht="32.25" customHeight="1">
      <c r="A16" s="74"/>
      <c r="B16" s="75"/>
      <c r="I16" s="66"/>
    </row>
    <row r="17" spans="2:9" s="76" customFormat="1" ht="35.25" customHeight="1">
      <c r="H17" s="66"/>
      <c r="I17" s="66"/>
    </row>
    <row r="18" spans="2:9" s="76" customFormat="1" ht="12" customHeight="1">
      <c r="B18" s="77"/>
    </row>
    <row r="19" spans="2:9" s="76" customFormat="1" ht="12" customHeight="1"/>
    <row r="20" spans="2:9" s="76" customFormat="1" ht="12" customHeight="1"/>
    <row r="21" spans="2:9" s="76" customFormat="1" ht="12" customHeight="1"/>
    <row r="22" spans="2:9" s="76" customFormat="1" ht="12" customHeight="1"/>
    <row r="23" spans="2:9" s="76" customFormat="1" ht="12" customHeight="1"/>
    <row r="24" spans="2:9" s="76" customFormat="1" ht="12" customHeight="1"/>
    <row r="25" spans="2:9" s="76" customFormat="1" ht="12" customHeight="1"/>
    <row r="26" spans="2:9" s="76" customFormat="1" ht="12" customHeight="1"/>
    <row r="27" spans="2:9" s="76" customFormat="1" ht="12" customHeight="1"/>
    <row r="28" spans="2:9" s="76" customFormat="1" ht="12" customHeight="1"/>
    <row r="29" spans="2:9" s="76" customFormat="1" ht="12" customHeight="1"/>
    <row r="30" spans="2:9" s="76" customFormat="1" ht="12" customHeight="1"/>
    <row r="31" spans="2:9" s="79" customFormat="1">
      <c r="D31" s="78"/>
    </row>
    <row r="32" spans="2:9" s="79" customFormat="1">
      <c r="D32" s="78"/>
    </row>
    <row r="33" spans="4:4" s="79" customFormat="1">
      <c r="D33" s="78"/>
    </row>
    <row r="34" spans="4:4" s="79" customFormat="1">
      <c r="D34" s="78"/>
    </row>
    <row r="35" spans="4:4" s="79" customFormat="1">
      <c r="D35" s="78"/>
    </row>
    <row r="36" spans="4:4" s="79" customFormat="1">
      <c r="D36" s="78"/>
    </row>
    <row r="37" spans="4:4" s="79" customFormat="1">
      <c r="D37" s="78"/>
    </row>
    <row r="38" spans="4:4" s="79" customFormat="1">
      <c r="D38" s="78"/>
    </row>
    <row r="39" spans="4:4" s="79" customFormat="1">
      <c r="D39" s="78"/>
    </row>
    <row r="40" spans="4:4" s="79" customFormat="1">
      <c r="D40" s="78"/>
    </row>
    <row r="41" spans="4:4" s="79" customFormat="1">
      <c r="D41" s="78"/>
    </row>
  </sheetData>
  <protectedRanges>
    <protectedRange sqref="B15" name="Rozstęp8"/>
    <protectedRange sqref="B9 B13" name="Rozstęp7"/>
    <protectedRange sqref="B6" name="Rozstęp4"/>
    <protectedRange sqref="B5" name="Rozstęp2"/>
    <protectedRange sqref="B3" name="Rozstęp2_1"/>
  </protectedRanges>
  <mergeCells count="3">
    <mergeCell ref="A1:B1"/>
    <mergeCell ref="A3:B3"/>
    <mergeCell ref="A5:B5"/>
  </mergeCells>
  <pageMargins left="0.7" right="0.7" top="0.75" bottom="0.75" header="0.3" footer="0.3"/>
  <pageSetup paperSize="9" scale="92" firstPageNumber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0"/>
  <sheetViews>
    <sheetView view="pageBreakPreview" zoomScaleNormal="115" zoomScaleSheetLayoutView="100" workbookViewId="0">
      <selection activeCell="B1" sqref="B1:E3"/>
    </sheetView>
  </sheetViews>
  <sheetFormatPr defaultRowHeight="11.25"/>
  <cols>
    <col min="1" max="1" width="1.5" style="80" customWidth="1"/>
    <col min="2" max="2" width="4.375" style="80" customWidth="1"/>
    <col min="3" max="3" width="48.375" style="80" customWidth="1"/>
    <col min="4" max="4" width="14.25" style="80" customWidth="1"/>
    <col min="5" max="5" width="25.375" style="80" customWidth="1"/>
    <col min="6" max="6" width="19" style="80" customWidth="1"/>
    <col min="7" max="10" width="9" style="80"/>
    <col min="11" max="11" width="12.5" style="80" bestFit="1" customWidth="1"/>
    <col min="12" max="16384" width="9" style="80"/>
  </cols>
  <sheetData>
    <row r="1" spans="2:18" ht="10.5" customHeight="1">
      <c r="B1" s="132" t="s">
        <v>421</v>
      </c>
      <c r="C1" s="132"/>
      <c r="D1" s="132"/>
      <c r="E1" s="132"/>
      <c r="F1" s="132"/>
    </row>
    <row r="2" spans="2:18" ht="10.5" customHeight="1">
      <c r="B2" s="132"/>
      <c r="C2" s="132"/>
      <c r="D2" s="132"/>
      <c r="E2" s="132"/>
      <c r="F2" s="132"/>
      <c r="I2" s="81"/>
      <c r="J2" s="81"/>
      <c r="K2" s="82"/>
      <c r="L2" s="81"/>
      <c r="M2" s="81"/>
      <c r="N2" s="81"/>
    </row>
    <row r="3" spans="2:18" ht="10.5" customHeight="1">
      <c r="B3" s="132"/>
      <c r="C3" s="132"/>
      <c r="D3" s="132"/>
      <c r="E3" s="132"/>
      <c r="F3" s="132"/>
      <c r="I3" s="81"/>
      <c r="J3" s="81"/>
      <c r="K3" s="82"/>
      <c r="L3" s="81"/>
      <c r="M3" s="81"/>
      <c r="N3" s="81"/>
    </row>
    <row r="4" spans="2:18">
      <c r="B4" s="134" t="s">
        <v>419</v>
      </c>
      <c r="C4" s="134"/>
      <c r="D4" s="134"/>
      <c r="E4" s="134"/>
      <c r="F4" s="133"/>
      <c r="I4" s="81"/>
      <c r="J4" s="81"/>
      <c r="K4" s="82"/>
      <c r="L4" s="81"/>
      <c r="M4" s="81"/>
      <c r="N4" s="81"/>
    </row>
    <row r="5" spans="2:18">
      <c r="B5" s="83"/>
      <c r="C5" s="83"/>
      <c r="D5" s="83"/>
      <c r="E5" s="83"/>
      <c r="F5" s="84"/>
    </row>
    <row r="6" spans="2:18">
      <c r="B6" s="135" t="s">
        <v>0</v>
      </c>
      <c r="C6" s="137" t="s">
        <v>40</v>
      </c>
      <c r="D6" s="139" t="s">
        <v>7</v>
      </c>
      <c r="E6" s="141" t="s">
        <v>3</v>
      </c>
      <c r="F6" s="85" t="s">
        <v>41</v>
      </c>
      <c r="I6" s="86"/>
    </row>
    <row r="7" spans="2:18" ht="39.75" customHeight="1">
      <c r="B7" s="136"/>
      <c r="C7" s="138"/>
      <c r="D7" s="140"/>
      <c r="E7" s="142"/>
      <c r="F7" s="87" t="s">
        <v>42</v>
      </c>
      <c r="I7" s="86"/>
    </row>
    <row r="8" spans="2:18" ht="5.25" customHeight="1">
      <c r="B8" s="88"/>
      <c r="D8" s="89"/>
      <c r="E8" s="89"/>
      <c r="R8" s="90"/>
    </row>
    <row r="9" spans="2:18">
      <c r="B9" s="91"/>
      <c r="C9" s="92" t="s">
        <v>43</v>
      </c>
      <c r="D9" s="93"/>
      <c r="E9" s="94"/>
      <c r="F9" s="95"/>
    </row>
    <row r="10" spans="2:18">
      <c r="B10" s="96" t="str">
        <f>'B, E, S'!B5</f>
        <v>1.1</v>
      </c>
      <c r="C10" s="97" t="str">
        <f>'B, E, S'!C5</f>
        <v>PRACE PRZYGOTOWAWCZE</v>
      </c>
      <c r="D10" s="98">
        <f>'B, E, S'!$G$5</f>
        <v>0</v>
      </c>
      <c r="E10" s="98"/>
      <c r="F10" s="99" t="e">
        <f>(D10/D25)*100%</f>
        <v>#DIV/0!</v>
      </c>
      <c r="I10" s="86"/>
    </row>
    <row r="11" spans="2:18">
      <c r="B11" s="96" t="s">
        <v>46</v>
      </c>
      <c r="C11" s="97" t="s">
        <v>32</v>
      </c>
      <c r="D11" s="98">
        <f>SUM(D12:D16)</f>
        <v>0</v>
      </c>
      <c r="E11" s="98"/>
      <c r="F11" s="99" t="e">
        <f>(D11/D25)*100%</f>
        <v>#DIV/0!</v>
      </c>
      <c r="I11" s="86"/>
    </row>
    <row r="12" spans="2:18">
      <c r="B12" s="100" t="str">
        <f>'B, E, S'!$B$8</f>
        <v>1.2.1</v>
      </c>
      <c r="C12" s="101" t="str">
        <f>'B, E, S'!$C$8</f>
        <v>Gabinet nr 5</v>
      </c>
      <c r="D12" s="102">
        <f>'B, E, S'!$G$8</f>
        <v>0</v>
      </c>
      <c r="E12" s="102"/>
      <c r="F12" s="103" t="e">
        <f>(D12/D25)*100%</f>
        <v>#DIV/0!</v>
      </c>
    </row>
    <row r="13" spans="2:18">
      <c r="B13" s="100" t="str">
        <f>'B, E, S'!$B$54</f>
        <v>1.2.2</v>
      </c>
      <c r="C13" s="101" t="str">
        <f>'B, E, S'!$C$54</f>
        <v>Toaleta NPS</v>
      </c>
      <c r="D13" s="102">
        <f>'B, E, S'!$G$54</f>
        <v>0</v>
      </c>
      <c r="E13" s="102"/>
      <c r="F13" s="103" t="e">
        <f>(D13/D25)*100%</f>
        <v>#DIV/0!</v>
      </c>
      <c r="I13" s="104"/>
      <c r="J13" s="81"/>
      <c r="K13" s="105"/>
    </row>
    <row r="14" spans="2:18">
      <c r="B14" s="100" t="str">
        <f>'B, E, S'!$B$95</f>
        <v>1.2.3</v>
      </c>
      <c r="C14" s="101" t="str">
        <f>'B, E, S'!$C$95</f>
        <v>Komunikacja</v>
      </c>
      <c r="D14" s="102">
        <f>'B, E, S'!$G$95</f>
        <v>0</v>
      </c>
      <c r="E14" s="102"/>
      <c r="F14" s="103" t="e">
        <f>(D14/D25)*100%</f>
        <v>#DIV/0!</v>
      </c>
      <c r="I14" s="104"/>
      <c r="J14" s="81"/>
      <c r="K14" s="105"/>
    </row>
    <row r="15" spans="2:18">
      <c r="B15" s="100" t="str">
        <f>'B, E, S'!$B$98</f>
        <v>1.2.4</v>
      </c>
      <c r="C15" s="101" t="str">
        <f>'B, E, S'!$C$98</f>
        <v>Odbudowa szachtów poziom +1</v>
      </c>
      <c r="D15" s="102">
        <f>'B, E, S'!$G$98</f>
        <v>0</v>
      </c>
      <c r="E15" s="102"/>
      <c r="F15" s="103" t="e">
        <f>(D15/D25)*100%</f>
        <v>#DIV/0!</v>
      </c>
      <c r="I15" s="104"/>
      <c r="J15" s="81"/>
      <c r="K15" s="105"/>
    </row>
    <row r="16" spans="2:18">
      <c r="B16" s="100" t="str">
        <f>'B, E, S'!$B$100</f>
        <v>1.2.5</v>
      </c>
      <c r="C16" s="101" t="str">
        <f>'B, E, S'!$C$100</f>
        <v>Przebicia dachowe z odtworzeniem warstw</v>
      </c>
      <c r="D16" s="102">
        <f>'B, E, S'!$G$100</f>
        <v>0</v>
      </c>
      <c r="E16" s="102"/>
      <c r="F16" s="103" t="e">
        <f>(D16/D25)*100%</f>
        <v>#DIV/0!</v>
      </c>
      <c r="I16" s="104"/>
      <c r="J16" s="81"/>
      <c r="K16" s="105"/>
    </row>
    <row r="17" spans="2:18">
      <c r="B17" s="96" t="s">
        <v>156</v>
      </c>
      <c r="C17" s="97" t="s">
        <v>31</v>
      </c>
      <c r="D17" s="98">
        <f>SUM(D18:D19)</f>
        <v>0</v>
      </c>
      <c r="E17" s="98"/>
      <c r="F17" s="99" t="e">
        <f>(D17/D25)*100%</f>
        <v>#DIV/0!</v>
      </c>
      <c r="G17" s="88"/>
      <c r="J17" s="106"/>
      <c r="K17" s="106"/>
      <c r="L17" s="106"/>
      <c r="M17" s="106"/>
      <c r="N17" s="106"/>
      <c r="O17" s="106"/>
    </row>
    <row r="18" spans="2:18">
      <c r="B18" s="100" t="str">
        <f>'B, E, S'!$B$109</f>
        <v>1.3.1</v>
      </c>
      <c r="C18" s="101" t="str">
        <f>'B, E, S'!$C$109</f>
        <v>Instalacje elektryczne</v>
      </c>
      <c r="D18" s="102">
        <f>'B, E, S'!$G$109</f>
        <v>0</v>
      </c>
      <c r="E18" s="102"/>
      <c r="F18" s="103" t="e">
        <f>(D18/D25)*100%</f>
        <v>#DIV/0!</v>
      </c>
      <c r="J18" s="106"/>
      <c r="K18" s="106"/>
      <c r="L18" s="106"/>
      <c r="M18" s="106"/>
      <c r="N18" s="106"/>
      <c r="O18" s="106"/>
    </row>
    <row r="19" spans="2:18">
      <c r="B19" s="100" t="str">
        <f>'B, E, S'!$B$150</f>
        <v>1.3.2</v>
      </c>
      <c r="C19" s="101" t="str">
        <f>'B, E, S'!$C$150</f>
        <v>Instalacje teletechniczne</v>
      </c>
      <c r="D19" s="102">
        <f>'B, E, S'!$G$150</f>
        <v>0</v>
      </c>
      <c r="E19" s="102"/>
      <c r="F19" s="103" t="e">
        <f>(D19/D25)*100%</f>
        <v>#DIV/0!</v>
      </c>
      <c r="J19" s="106"/>
      <c r="K19" s="106"/>
      <c r="L19" s="106"/>
      <c r="M19" s="106"/>
      <c r="N19" s="106"/>
      <c r="O19" s="106"/>
    </row>
    <row r="20" spans="2:18">
      <c r="B20" s="96" t="s">
        <v>208</v>
      </c>
      <c r="C20" s="97" t="s">
        <v>30</v>
      </c>
      <c r="D20" s="98">
        <f>SUM(D21:D23)</f>
        <v>0</v>
      </c>
      <c r="E20" s="98"/>
      <c r="F20" s="99" t="e">
        <f>(D20/D25)*100%</f>
        <v>#DIV/0!</v>
      </c>
      <c r="J20" s="106"/>
      <c r="K20" s="106"/>
      <c r="L20" s="106"/>
      <c r="M20" s="106"/>
      <c r="N20" s="106"/>
      <c r="O20" s="106"/>
    </row>
    <row r="21" spans="2:18">
      <c r="B21" s="100" t="str">
        <f>'B, E, S'!$B$164</f>
        <v>1.4.1</v>
      </c>
      <c r="C21" s="101" t="str">
        <f>'B, E, S'!$C$164</f>
        <v>Remont instalacji wentylacji na poziomie parteru</v>
      </c>
      <c r="D21" s="102">
        <f>'B, E, S'!$G$164</f>
        <v>0</v>
      </c>
      <c r="E21" s="102"/>
      <c r="F21" s="103" t="e">
        <f>(D21/D25)*100%</f>
        <v>#DIV/0!</v>
      </c>
      <c r="J21" s="106"/>
      <c r="K21" s="106"/>
      <c r="L21" s="106"/>
      <c r="M21" s="106"/>
      <c r="N21" s="106"/>
      <c r="O21" s="106"/>
    </row>
    <row r="22" spans="2:18">
      <c r="B22" s="100" t="str">
        <f>'B, E, S'!$B$189</f>
        <v>1.4.2</v>
      </c>
      <c r="C22" s="101" t="str">
        <f>'B, E, S'!$C$189</f>
        <v>Klimatyzacja</v>
      </c>
      <c r="D22" s="102">
        <f>'B, E, S'!$G$189</f>
        <v>0</v>
      </c>
      <c r="E22" s="102"/>
      <c r="F22" s="103" t="e">
        <f>(D22/D25)*100%</f>
        <v>#DIV/0!</v>
      </c>
      <c r="J22" s="106"/>
      <c r="K22" s="106"/>
      <c r="L22" s="106"/>
      <c r="M22" s="106"/>
      <c r="N22" s="106"/>
      <c r="O22" s="106"/>
    </row>
    <row r="23" spans="2:18">
      <c r="B23" s="100" t="str">
        <f>'B, E, S'!$B$201</f>
        <v>1.4.3</v>
      </c>
      <c r="C23" s="101" t="str">
        <f>'B, E, S'!$C$201</f>
        <v>Instalacja skroplin</v>
      </c>
      <c r="D23" s="102">
        <f>'B, E, S'!$G$201</f>
        <v>0</v>
      </c>
      <c r="E23" s="102"/>
      <c r="F23" s="103" t="e">
        <f>(D23/D25)*100%</f>
        <v>#DIV/0!</v>
      </c>
    </row>
    <row r="24" spans="2:18" ht="5.0999999999999996" customHeight="1">
      <c r="B24" s="107"/>
      <c r="C24" s="90"/>
      <c r="D24" s="107"/>
      <c r="E24" s="107"/>
      <c r="F24" s="108"/>
    </row>
    <row r="25" spans="2:18" ht="15" customHeight="1">
      <c r="B25" s="109" t="s">
        <v>44</v>
      </c>
      <c r="C25" s="110" t="s">
        <v>45</v>
      </c>
      <c r="D25" s="111">
        <f>D10+D11+D17+D20</f>
        <v>0</v>
      </c>
      <c r="E25" s="112"/>
      <c r="F25" s="113" t="e">
        <f>(D25/D25)*100%</f>
        <v>#DIV/0!</v>
      </c>
    </row>
    <row r="26" spans="2:18" ht="5.0999999999999996" customHeight="1">
      <c r="B26" s="107"/>
      <c r="C26" s="90"/>
      <c r="D26" s="107"/>
      <c r="E26" s="107"/>
      <c r="F26" s="108"/>
    </row>
    <row r="27" spans="2:18" ht="5.0999999999999996" customHeight="1">
      <c r="B27" s="107"/>
      <c r="C27" s="90"/>
      <c r="D27" s="107"/>
      <c r="E27" s="107"/>
      <c r="F27" s="108"/>
    </row>
    <row r="28" spans="2:18">
      <c r="B28" s="88"/>
      <c r="D28" s="89"/>
      <c r="E28" s="89"/>
      <c r="R28" s="90"/>
    </row>
    <row r="29" spans="2:18" ht="14.25" customHeight="1">
      <c r="B29" s="114"/>
      <c r="C29" s="114"/>
      <c r="D29" s="114"/>
      <c r="E29" s="131" t="s">
        <v>49</v>
      </c>
      <c r="F29" s="131"/>
      <c r="R29" s="90"/>
    </row>
    <row r="30" spans="2:18" ht="26.25" customHeight="1">
      <c r="B30" s="115"/>
      <c r="C30" s="116"/>
      <c r="D30" s="116"/>
      <c r="E30" s="117"/>
      <c r="F30" s="118"/>
      <c r="R30" s="90"/>
    </row>
    <row r="31" spans="2:18">
      <c r="B31" s="115"/>
      <c r="C31" s="116"/>
      <c r="D31" s="116"/>
      <c r="E31" s="119" t="s">
        <v>50</v>
      </c>
      <c r="F31" s="121"/>
      <c r="R31" s="90"/>
    </row>
    <row r="32" spans="2:18">
      <c r="B32" s="115"/>
      <c r="C32" s="116"/>
      <c r="D32" s="116"/>
      <c r="E32" s="119"/>
      <c r="F32" s="121"/>
      <c r="R32" s="90"/>
    </row>
    <row r="33" spans="2:18">
      <c r="B33" s="115"/>
      <c r="C33" s="116"/>
      <c r="D33" s="116"/>
      <c r="E33" s="119" t="s">
        <v>51</v>
      </c>
      <c r="F33" s="120">
        <f t="shared" ref="F33" si="0">SUM(F31:F32)</f>
        <v>0</v>
      </c>
      <c r="R33" s="90"/>
    </row>
    <row r="34" spans="2:18" ht="12.75" customHeight="1">
      <c r="B34" s="115"/>
      <c r="C34" s="114" t="s">
        <v>52</v>
      </c>
      <c r="D34" s="116"/>
      <c r="E34" s="116"/>
      <c r="F34" s="122"/>
    </row>
    <row r="35" spans="2:18">
      <c r="B35" s="115" t="s">
        <v>53</v>
      </c>
      <c r="C35" s="130"/>
      <c r="D35" s="130"/>
      <c r="E35" s="130"/>
    </row>
    <row r="36" spans="2:18">
      <c r="B36" s="115" t="s">
        <v>53</v>
      </c>
      <c r="C36" s="130"/>
      <c r="D36" s="130"/>
      <c r="E36" s="130"/>
    </row>
    <row r="37" spans="2:18">
      <c r="B37" s="115" t="s">
        <v>53</v>
      </c>
      <c r="C37" s="130"/>
      <c r="D37" s="130"/>
      <c r="E37" s="130"/>
    </row>
    <row r="38" spans="2:18">
      <c r="B38" s="115" t="s">
        <v>53</v>
      </c>
      <c r="C38" s="130"/>
      <c r="D38" s="130"/>
      <c r="E38" s="130"/>
    </row>
    <row r="39" spans="2:18">
      <c r="B39" s="115" t="s">
        <v>53</v>
      </c>
      <c r="C39" s="130"/>
      <c r="D39" s="130"/>
      <c r="E39" s="130"/>
    </row>
    <row r="40" spans="2:18">
      <c r="B40" s="115" t="s">
        <v>53</v>
      </c>
      <c r="C40" s="130"/>
      <c r="D40" s="130"/>
      <c r="E40" s="130"/>
    </row>
  </sheetData>
  <sheetProtection selectLockedCells="1" selectUnlockedCells="1"/>
  <dataConsolidate/>
  <mergeCells count="14">
    <mergeCell ref="B1:E3"/>
    <mergeCell ref="F1:F4"/>
    <mergeCell ref="B4:E4"/>
    <mergeCell ref="B6:B7"/>
    <mergeCell ref="C6:C7"/>
    <mergeCell ref="D6:D7"/>
    <mergeCell ref="E6:E7"/>
    <mergeCell ref="C40:E40"/>
    <mergeCell ref="E29:F29"/>
    <mergeCell ref="C35:E35"/>
    <mergeCell ref="C36:E36"/>
    <mergeCell ref="C37:E37"/>
    <mergeCell ref="C38:E38"/>
    <mergeCell ref="C39:E39"/>
  </mergeCells>
  <phoneticPr fontId="39" type="noConversion"/>
  <pageMargins left="0.19685039370078741" right="0.19685039370078741" top="0.78740157480314965" bottom="0.19685039370078741" header="0" footer="0.19685039370078741"/>
  <pageSetup paperSize="9" fitToHeight="0" orientation="landscape" r:id="rId1"/>
  <headerFooter>
    <oddFooter>&amp;L&amp;"Arial Narrow,Normalny"&amp;7Techbud Kosztorysy Sp. z o.o. / biuro@techbud.waw.pl / www.techbud.waw.pl&amp;R&amp;"Arial Narrow,Normalny"&amp;7&amp;P/&amp;N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11"/>
  <sheetViews>
    <sheetView zoomScaleNormal="100" zoomScaleSheetLayoutView="115" workbookViewId="0">
      <selection activeCell="D11" sqref="D11"/>
    </sheetView>
  </sheetViews>
  <sheetFormatPr defaultRowHeight="13.5" outlineLevelRow="5"/>
  <cols>
    <col min="1" max="1" width="0.875" style="2" customWidth="1"/>
    <col min="2" max="2" width="7.375" style="25" customWidth="1"/>
    <col min="3" max="3" width="60.125" style="9" customWidth="1"/>
    <col min="4" max="4" width="5.5" style="3" bestFit="1" customWidth="1"/>
    <col min="5" max="5" width="11" style="10" bestFit="1" customWidth="1"/>
    <col min="6" max="6" width="12.5" style="10" bestFit="1" customWidth="1"/>
    <col min="7" max="7" width="10.75" style="10" customWidth="1"/>
    <col min="8" max="8" width="27.625" style="3" customWidth="1"/>
    <col min="9" max="9" width="3.625" style="1" customWidth="1"/>
    <col min="10" max="16384" width="9" style="2"/>
  </cols>
  <sheetData>
    <row r="1" spans="2:9" ht="42" customHeight="1">
      <c r="B1" s="143" t="s">
        <v>420</v>
      </c>
      <c r="C1" s="144"/>
      <c r="D1" s="144"/>
      <c r="E1" s="144"/>
      <c r="F1" s="144"/>
      <c r="G1" s="144"/>
      <c r="H1" s="145"/>
    </row>
    <row r="2" spans="2:9" ht="13.5" customHeight="1">
      <c r="B2" s="18" t="s">
        <v>0</v>
      </c>
      <c r="C2" s="14" t="s">
        <v>1</v>
      </c>
      <c r="D2" s="14" t="s">
        <v>2</v>
      </c>
      <c r="E2" s="15" t="s">
        <v>5</v>
      </c>
      <c r="F2" s="15" t="s">
        <v>6</v>
      </c>
      <c r="G2" s="15" t="s">
        <v>7</v>
      </c>
      <c r="H2" s="16" t="s">
        <v>3</v>
      </c>
    </row>
    <row r="3" spans="2:9">
      <c r="B3" s="19"/>
      <c r="C3" s="26"/>
      <c r="D3" s="26"/>
      <c r="E3" s="36"/>
      <c r="F3" s="51"/>
      <c r="G3" s="51"/>
      <c r="H3" s="17"/>
    </row>
    <row r="4" spans="2:9" ht="15" customHeight="1">
      <c r="B4" s="58">
        <v>1</v>
      </c>
      <c r="C4" s="59" t="s">
        <v>58</v>
      </c>
      <c r="D4" s="60"/>
      <c r="E4" s="61"/>
      <c r="F4" s="62"/>
      <c r="G4" s="62">
        <f>SUM(G5+G7+G108+G163)</f>
        <v>0</v>
      </c>
      <c r="H4" s="63"/>
      <c r="I4" s="20"/>
    </row>
    <row r="5" spans="2:9" ht="15" customHeight="1">
      <c r="B5" s="27" t="s">
        <v>4</v>
      </c>
      <c r="C5" s="29" t="s">
        <v>59</v>
      </c>
      <c r="D5" s="30"/>
      <c r="E5" s="37"/>
      <c r="F5" s="52"/>
      <c r="G5" s="52">
        <f>SUBTOTAL(9,G6)</f>
        <v>0</v>
      </c>
      <c r="H5" s="42"/>
      <c r="I5" s="20"/>
    </row>
    <row r="6" spans="2:9" s="8" customFormat="1" ht="12" outlineLevel="5">
      <c r="B6" s="22" t="s">
        <v>10</v>
      </c>
      <c r="C6" s="28" t="s">
        <v>60</v>
      </c>
      <c r="D6" s="33" t="s">
        <v>61</v>
      </c>
      <c r="E6" s="39">
        <v>1</v>
      </c>
      <c r="F6" s="54"/>
      <c r="G6" s="55">
        <f>E6*F6</f>
        <v>0</v>
      </c>
      <c r="H6" s="44"/>
      <c r="I6" s="7"/>
    </row>
    <row r="7" spans="2:9" ht="15" customHeight="1">
      <c r="B7" s="27" t="s">
        <v>46</v>
      </c>
      <c r="C7" s="29" t="s">
        <v>57</v>
      </c>
      <c r="D7" s="30"/>
      <c r="E7" s="37"/>
      <c r="F7" s="52"/>
      <c r="G7" s="52">
        <f>SUBTOTAL(9,G8:G107)</f>
        <v>0</v>
      </c>
      <c r="H7" s="42"/>
      <c r="I7" s="20"/>
    </row>
    <row r="8" spans="2:9" outlineLevel="1">
      <c r="B8" s="21" t="s">
        <v>47</v>
      </c>
      <c r="C8" s="31" t="s">
        <v>62</v>
      </c>
      <c r="D8" s="32"/>
      <c r="E8" s="38"/>
      <c r="F8" s="53"/>
      <c r="G8" s="53">
        <f>SUBTOTAL(9,G9:G53)</f>
        <v>0</v>
      </c>
      <c r="H8" s="43"/>
      <c r="I8" s="4"/>
    </row>
    <row r="9" spans="2:9" s="6" customFormat="1" ht="12" outlineLevel="2">
      <c r="B9" s="46" t="s">
        <v>63</v>
      </c>
      <c r="C9" s="47" t="s">
        <v>64</v>
      </c>
      <c r="D9" s="48"/>
      <c r="E9" s="49"/>
      <c r="F9" s="56"/>
      <c r="G9" s="57">
        <f>SUBTOTAL(9,G10:G17)</f>
        <v>0</v>
      </c>
      <c r="H9" s="50"/>
      <c r="I9" s="5"/>
    </row>
    <row r="10" spans="2:9" s="8" customFormat="1" ht="12" outlineLevel="5">
      <c r="B10" s="22" t="s">
        <v>251</v>
      </c>
      <c r="C10" s="28" t="s">
        <v>65</v>
      </c>
      <c r="D10" s="33" t="s">
        <v>66</v>
      </c>
      <c r="E10" s="39">
        <v>7.08</v>
      </c>
      <c r="F10" s="54"/>
      <c r="G10" s="55">
        <f t="shared" ref="G10:G17" si="0">E10*F10</f>
        <v>0</v>
      </c>
      <c r="H10" s="44"/>
      <c r="I10" s="7"/>
    </row>
    <row r="11" spans="2:9" s="8" customFormat="1" ht="12" outlineLevel="5">
      <c r="B11" s="22" t="s">
        <v>252</v>
      </c>
      <c r="C11" s="28" t="s">
        <v>67</v>
      </c>
      <c r="D11" s="33" t="s">
        <v>66</v>
      </c>
      <c r="E11" s="39">
        <v>20.25</v>
      </c>
      <c r="F11" s="54"/>
      <c r="G11" s="55">
        <f t="shared" si="0"/>
        <v>0</v>
      </c>
      <c r="H11" s="44"/>
      <c r="I11" s="7"/>
    </row>
    <row r="12" spans="2:9" s="8" customFormat="1" ht="12" outlineLevel="5">
      <c r="B12" s="22" t="s">
        <v>253</v>
      </c>
      <c r="C12" s="28" t="s">
        <v>68</v>
      </c>
      <c r="D12" s="33" t="s">
        <v>66</v>
      </c>
      <c r="E12" s="39">
        <v>8.07</v>
      </c>
      <c r="F12" s="54"/>
      <c r="G12" s="55">
        <f t="shared" si="0"/>
        <v>0</v>
      </c>
      <c r="H12" s="44"/>
      <c r="I12" s="7"/>
    </row>
    <row r="13" spans="2:9" s="8" customFormat="1" ht="12" outlineLevel="5">
      <c r="B13" s="22" t="s">
        <v>254</v>
      </c>
      <c r="C13" s="28" t="s">
        <v>69</v>
      </c>
      <c r="D13" s="33" t="s">
        <v>70</v>
      </c>
      <c r="E13" s="39">
        <v>0.3</v>
      </c>
      <c r="F13" s="54"/>
      <c r="G13" s="55">
        <f t="shared" si="0"/>
        <v>0</v>
      </c>
      <c r="H13" s="44"/>
      <c r="I13" s="7"/>
    </row>
    <row r="14" spans="2:9" s="8" customFormat="1" ht="12" outlineLevel="5">
      <c r="B14" s="22" t="s">
        <v>255</v>
      </c>
      <c r="C14" s="28" t="s">
        <v>71</v>
      </c>
      <c r="D14" s="33" t="s">
        <v>66</v>
      </c>
      <c r="E14" s="39">
        <v>4.2</v>
      </c>
      <c r="F14" s="54"/>
      <c r="G14" s="55">
        <f t="shared" si="0"/>
        <v>0</v>
      </c>
      <c r="H14" s="44"/>
      <c r="I14" s="7"/>
    </row>
    <row r="15" spans="2:9" s="8" customFormat="1" ht="12" outlineLevel="5">
      <c r="B15" s="22" t="s">
        <v>256</v>
      </c>
      <c r="C15" s="28" t="s">
        <v>72</v>
      </c>
      <c r="D15" s="33" t="s">
        <v>66</v>
      </c>
      <c r="E15" s="39">
        <v>20.25</v>
      </c>
      <c r="F15" s="54"/>
      <c r="G15" s="55">
        <f t="shared" si="0"/>
        <v>0</v>
      </c>
      <c r="H15" s="44"/>
      <c r="I15" s="7"/>
    </row>
    <row r="16" spans="2:9" s="8" customFormat="1" ht="12" outlineLevel="5">
      <c r="B16" s="22" t="s">
        <v>257</v>
      </c>
      <c r="C16" s="28" t="s">
        <v>73</v>
      </c>
      <c r="D16" s="33" t="s">
        <v>61</v>
      </c>
      <c r="E16" s="39">
        <v>1</v>
      </c>
      <c r="F16" s="54"/>
      <c r="G16" s="55">
        <f t="shared" si="0"/>
        <v>0</v>
      </c>
      <c r="H16" s="44"/>
      <c r="I16" s="7"/>
    </row>
    <row r="17" spans="2:9" s="8" customFormat="1" ht="12" outlineLevel="5">
      <c r="B17" s="22" t="s">
        <v>258</v>
      </c>
      <c r="C17" s="28" t="s">
        <v>74</v>
      </c>
      <c r="D17" s="33" t="s">
        <v>70</v>
      </c>
      <c r="E17" s="39">
        <v>10.717000000000001</v>
      </c>
      <c r="F17" s="54"/>
      <c r="G17" s="55">
        <f t="shared" si="0"/>
        <v>0</v>
      </c>
      <c r="H17" s="44"/>
      <c r="I17" s="7"/>
    </row>
    <row r="18" spans="2:9" s="6" customFormat="1" ht="12" outlineLevel="2">
      <c r="B18" s="46" t="s">
        <v>79</v>
      </c>
      <c r="C18" s="47" t="s">
        <v>75</v>
      </c>
      <c r="D18" s="48"/>
      <c r="E18" s="49"/>
      <c r="F18" s="56"/>
      <c r="G18" s="57">
        <f>SUBTOTAL(9,G19:G20)</f>
        <v>0</v>
      </c>
      <c r="H18" s="50"/>
      <c r="I18" s="5"/>
    </row>
    <row r="19" spans="2:9" s="8" customFormat="1" ht="22.5" outlineLevel="5">
      <c r="B19" s="22" t="s">
        <v>259</v>
      </c>
      <c r="C19" s="28" t="s">
        <v>76</v>
      </c>
      <c r="D19" s="33" t="s">
        <v>66</v>
      </c>
      <c r="E19" s="39">
        <v>2.1</v>
      </c>
      <c r="F19" s="54"/>
      <c r="G19" s="55">
        <f>E19*F19</f>
        <v>0</v>
      </c>
      <c r="H19" s="44"/>
      <c r="I19" s="7"/>
    </row>
    <row r="20" spans="2:9" s="8" customFormat="1" ht="22.5" outlineLevel="5">
      <c r="B20" s="22" t="s">
        <v>260</v>
      </c>
      <c r="C20" s="28" t="s">
        <v>77</v>
      </c>
      <c r="D20" s="33" t="s">
        <v>66</v>
      </c>
      <c r="E20" s="39">
        <v>1.704</v>
      </c>
      <c r="F20" s="54"/>
      <c r="G20" s="55">
        <f>E20*F20</f>
        <v>0</v>
      </c>
      <c r="H20" s="44"/>
      <c r="I20" s="7"/>
    </row>
    <row r="21" spans="2:9" s="6" customFormat="1" ht="12" outlineLevel="2">
      <c r="B21" s="46" t="s">
        <v>261</v>
      </c>
      <c r="C21" s="47" t="s">
        <v>80</v>
      </c>
      <c r="D21" s="48"/>
      <c r="E21" s="49"/>
      <c r="F21" s="56"/>
      <c r="G21" s="57">
        <f>SUBTOTAL(9,G22:G34)</f>
        <v>0</v>
      </c>
      <c r="H21" s="50"/>
      <c r="I21" s="5"/>
    </row>
    <row r="22" spans="2:9" s="8" customFormat="1" ht="12" outlineLevel="5">
      <c r="B22" s="22" t="s">
        <v>262</v>
      </c>
      <c r="C22" s="28" t="s">
        <v>81</v>
      </c>
      <c r="D22" s="33" t="s">
        <v>66</v>
      </c>
      <c r="E22" s="39">
        <v>3.29</v>
      </c>
      <c r="F22" s="54"/>
      <c r="G22" s="55">
        <f t="shared" ref="G22:G34" si="1">E22*F22</f>
        <v>0</v>
      </c>
      <c r="H22" s="44"/>
      <c r="I22" s="7"/>
    </row>
    <row r="23" spans="2:9" s="8" customFormat="1" ht="12" outlineLevel="5">
      <c r="B23" s="22" t="s">
        <v>263</v>
      </c>
      <c r="C23" s="28" t="s">
        <v>82</v>
      </c>
      <c r="D23" s="33" t="s">
        <v>66</v>
      </c>
      <c r="E23" s="39">
        <v>20.25</v>
      </c>
      <c r="F23" s="54"/>
      <c r="G23" s="55">
        <f t="shared" si="1"/>
        <v>0</v>
      </c>
      <c r="H23" s="44"/>
      <c r="I23" s="7"/>
    </row>
    <row r="24" spans="2:9" s="8" customFormat="1" ht="12" outlineLevel="5">
      <c r="B24" s="22" t="s">
        <v>264</v>
      </c>
      <c r="C24" s="28" t="s">
        <v>83</v>
      </c>
      <c r="D24" s="33" t="s">
        <v>78</v>
      </c>
      <c r="E24" s="39">
        <v>20.09</v>
      </c>
      <c r="F24" s="54"/>
      <c r="G24" s="55">
        <f t="shared" si="1"/>
        <v>0</v>
      </c>
      <c r="H24" s="44"/>
      <c r="I24" s="7"/>
    </row>
    <row r="25" spans="2:9" s="8" customFormat="1" ht="12" outlineLevel="5">
      <c r="B25" s="22" t="s">
        <v>265</v>
      </c>
      <c r="C25" s="28" t="s">
        <v>84</v>
      </c>
      <c r="D25" s="33" t="s">
        <v>66</v>
      </c>
      <c r="E25" s="39">
        <v>60.27</v>
      </c>
      <c r="F25" s="54"/>
      <c r="G25" s="55">
        <f t="shared" si="1"/>
        <v>0</v>
      </c>
      <c r="H25" s="44"/>
      <c r="I25" s="7"/>
    </row>
    <row r="26" spans="2:9" s="8" customFormat="1" ht="22.5" outlineLevel="5">
      <c r="B26" s="22" t="s">
        <v>266</v>
      </c>
      <c r="C26" s="28" t="s">
        <v>85</v>
      </c>
      <c r="D26" s="33" t="s">
        <v>66</v>
      </c>
      <c r="E26" s="39">
        <v>4.2</v>
      </c>
      <c r="F26" s="54"/>
      <c r="G26" s="55">
        <f t="shared" si="1"/>
        <v>0</v>
      </c>
      <c r="H26" s="44"/>
      <c r="I26" s="7"/>
    </row>
    <row r="27" spans="2:9" s="8" customFormat="1" ht="12" outlineLevel="5">
      <c r="B27" s="22" t="s">
        <v>267</v>
      </c>
      <c r="C27" s="28" t="s">
        <v>86</v>
      </c>
      <c r="D27" s="33" t="s">
        <v>66</v>
      </c>
      <c r="E27" s="39">
        <v>4.2</v>
      </c>
      <c r="F27" s="54"/>
      <c r="G27" s="55">
        <f t="shared" si="1"/>
        <v>0</v>
      </c>
      <c r="H27" s="44"/>
      <c r="I27" s="7"/>
    </row>
    <row r="28" spans="2:9" s="8" customFormat="1" ht="12" outlineLevel="5">
      <c r="B28" s="22" t="s">
        <v>268</v>
      </c>
      <c r="C28" s="28" t="s">
        <v>87</v>
      </c>
      <c r="D28" s="33" t="s">
        <v>66</v>
      </c>
      <c r="E28" s="39">
        <v>22.548999999999999</v>
      </c>
      <c r="F28" s="54"/>
      <c r="G28" s="55">
        <f t="shared" si="1"/>
        <v>0</v>
      </c>
      <c r="H28" s="44"/>
      <c r="I28" s="7"/>
    </row>
    <row r="29" spans="2:9" s="8" customFormat="1" ht="12" outlineLevel="5">
      <c r="B29" s="22" t="s">
        <v>269</v>
      </c>
      <c r="C29" s="28" t="s">
        <v>88</v>
      </c>
      <c r="D29" s="33" t="s">
        <v>78</v>
      </c>
      <c r="E29" s="39">
        <v>19</v>
      </c>
      <c r="F29" s="54"/>
      <c r="G29" s="55">
        <f t="shared" si="1"/>
        <v>0</v>
      </c>
      <c r="H29" s="44"/>
      <c r="I29" s="7"/>
    </row>
    <row r="30" spans="2:9" s="8" customFormat="1" ht="22.5" outlineLevel="5">
      <c r="B30" s="22" t="s">
        <v>270</v>
      </c>
      <c r="C30" s="28" t="s">
        <v>89</v>
      </c>
      <c r="D30" s="33" t="s">
        <v>66</v>
      </c>
      <c r="E30" s="39">
        <v>17.2</v>
      </c>
      <c r="F30" s="54"/>
      <c r="G30" s="55">
        <f t="shared" si="1"/>
        <v>0</v>
      </c>
      <c r="H30" s="44"/>
      <c r="I30" s="7"/>
    </row>
    <row r="31" spans="2:9" s="8" customFormat="1" ht="33.75" outlineLevel="5">
      <c r="B31" s="22" t="s">
        <v>271</v>
      </c>
      <c r="C31" s="28" t="s">
        <v>90</v>
      </c>
      <c r="D31" s="33" t="s">
        <v>66</v>
      </c>
      <c r="E31" s="39">
        <v>37</v>
      </c>
      <c r="F31" s="54"/>
      <c r="G31" s="55">
        <f t="shared" si="1"/>
        <v>0</v>
      </c>
      <c r="H31" s="44"/>
      <c r="I31" s="7"/>
    </row>
    <row r="32" spans="2:9" s="8" customFormat="1" ht="22.5" outlineLevel="5">
      <c r="B32" s="22" t="s">
        <v>272</v>
      </c>
      <c r="C32" s="28" t="s">
        <v>91</v>
      </c>
      <c r="D32" s="33" t="s">
        <v>66</v>
      </c>
      <c r="E32" s="39">
        <v>21.2</v>
      </c>
      <c r="F32" s="54"/>
      <c r="G32" s="55">
        <f t="shared" si="1"/>
        <v>0</v>
      </c>
      <c r="H32" s="44"/>
      <c r="I32" s="7"/>
    </row>
    <row r="33" spans="2:9" s="8" customFormat="1" ht="33.75" outlineLevel="5">
      <c r="B33" s="22" t="s">
        <v>273</v>
      </c>
      <c r="C33" s="28" t="s">
        <v>92</v>
      </c>
      <c r="D33" s="33" t="s">
        <v>93</v>
      </c>
      <c r="E33" s="39">
        <v>1</v>
      </c>
      <c r="F33" s="54"/>
      <c r="G33" s="55">
        <f t="shared" si="1"/>
        <v>0</v>
      </c>
      <c r="H33" s="44"/>
      <c r="I33" s="7"/>
    </row>
    <row r="34" spans="2:9" s="8" customFormat="1" ht="22.5" outlineLevel="5">
      <c r="B34" s="22" t="s">
        <v>274</v>
      </c>
      <c r="C34" s="28" t="s">
        <v>94</v>
      </c>
      <c r="D34" s="33" t="s">
        <v>66</v>
      </c>
      <c r="E34" s="39">
        <v>60.27</v>
      </c>
      <c r="F34" s="54"/>
      <c r="G34" s="55">
        <f t="shared" si="1"/>
        <v>0</v>
      </c>
      <c r="H34" s="44"/>
      <c r="I34" s="7"/>
    </row>
    <row r="35" spans="2:9" s="6" customFormat="1" ht="12" outlineLevel="2">
      <c r="B35" s="46" t="s">
        <v>275</v>
      </c>
      <c r="C35" s="47" t="s">
        <v>95</v>
      </c>
      <c r="D35" s="48"/>
      <c r="E35" s="49"/>
      <c r="F35" s="56"/>
      <c r="G35" s="57">
        <f>SUBTOTAL(9,G36:G53)</f>
        <v>0</v>
      </c>
      <c r="H35" s="50"/>
      <c r="I35" s="5"/>
    </row>
    <row r="36" spans="2:9" s="8" customFormat="1" ht="12" outlineLevel="5">
      <c r="B36" s="22" t="s">
        <v>276</v>
      </c>
      <c r="C36" s="28" t="s">
        <v>96</v>
      </c>
      <c r="D36" s="33" t="s">
        <v>93</v>
      </c>
      <c r="E36" s="39">
        <v>2</v>
      </c>
      <c r="F36" s="54"/>
      <c r="G36" s="55">
        <f t="shared" ref="G36:G53" si="2">E36*F36</f>
        <v>0</v>
      </c>
      <c r="H36" s="44"/>
      <c r="I36" s="7"/>
    </row>
    <row r="37" spans="2:9" s="8" customFormat="1" ht="22.5" outlineLevel="5">
      <c r="B37" s="22" t="s">
        <v>277</v>
      </c>
      <c r="C37" s="28" t="s">
        <v>97</v>
      </c>
      <c r="D37" s="33" t="s">
        <v>93</v>
      </c>
      <c r="E37" s="39">
        <v>2</v>
      </c>
      <c r="F37" s="54"/>
      <c r="G37" s="55">
        <f t="shared" si="2"/>
        <v>0</v>
      </c>
      <c r="H37" s="44"/>
      <c r="I37" s="7"/>
    </row>
    <row r="38" spans="2:9" s="8" customFormat="1" ht="22.5" outlineLevel="5">
      <c r="B38" s="22" t="s">
        <v>278</v>
      </c>
      <c r="C38" s="28" t="s">
        <v>98</v>
      </c>
      <c r="D38" s="33" t="s">
        <v>93</v>
      </c>
      <c r="E38" s="39">
        <v>1</v>
      </c>
      <c r="F38" s="54"/>
      <c r="G38" s="55">
        <f t="shared" si="2"/>
        <v>0</v>
      </c>
      <c r="H38" s="44"/>
      <c r="I38" s="7"/>
    </row>
    <row r="39" spans="2:9" s="8" customFormat="1" ht="22.5" outlineLevel="5">
      <c r="B39" s="22" t="s">
        <v>279</v>
      </c>
      <c r="C39" s="28" t="s">
        <v>99</v>
      </c>
      <c r="D39" s="33" t="s">
        <v>93</v>
      </c>
      <c r="E39" s="39">
        <v>1</v>
      </c>
      <c r="F39" s="54"/>
      <c r="G39" s="55">
        <f t="shared" si="2"/>
        <v>0</v>
      </c>
      <c r="H39" s="44"/>
      <c r="I39" s="7"/>
    </row>
    <row r="40" spans="2:9" s="8" customFormat="1" ht="12" outlineLevel="5">
      <c r="B40" s="22" t="s">
        <v>280</v>
      </c>
      <c r="C40" s="28" t="s">
        <v>100</v>
      </c>
      <c r="D40" s="33" t="s">
        <v>93</v>
      </c>
      <c r="E40" s="39">
        <v>1</v>
      </c>
      <c r="F40" s="54"/>
      <c r="G40" s="55">
        <f t="shared" si="2"/>
        <v>0</v>
      </c>
      <c r="H40" s="44"/>
      <c r="I40" s="7"/>
    </row>
    <row r="41" spans="2:9" s="8" customFormat="1" ht="22.5" outlineLevel="5">
      <c r="B41" s="22" t="s">
        <v>281</v>
      </c>
      <c r="C41" s="28" t="s">
        <v>101</v>
      </c>
      <c r="D41" s="33" t="s">
        <v>93</v>
      </c>
      <c r="E41" s="39">
        <v>1</v>
      </c>
      <c r="F41" s="54"/>
      <c r="G41" s="55">
        <f t="shared" si="2"/>
        <v>0</v>
      </c>
      <c r="H41" s="44"/>
      <c r="I41" s="7"/>
    </row>
    <row r="42" spans="2:9" s="8" customFormat="1" ht="22.5" outlineLevel="5">
      <c r="B42" s="22" t="s">
        <v>282</v>
      </c>
      <c r="C42" s="28" t="s">
        <v>102</v>
      </c>
      <c r="D42" s="33" t="s">
        <v>93</v>
      </c>
      <c r="E42" s="39">
        <v>1</v>
      </c>
      <c r="F42" s="54"/>
      <c r="G42" s="55">
        <f t="shared" si="2"/>
        <v>0</v>
      </c>
      <c r="H42" s="44"/>
      <c r="I42" s="7"/>
    </row>
    <row r="43" spans="2:9" s="8" customFormat="1" ht="12" outlineLevel="5">
      <c r="B43" s="22" t="s">
        <v>283</v>
      </c>
      <c r="C43" s="28" t="s">
        <v>103</v>
      </c>
      <c r="D43" s="33" t="s">
        <v>93</v>
      </c>
      <c r="E43" s="39">
        <v>1</v>
      </c>
      <c r="F43" s="54"/>
      <c r="G43" s="55">
        <f t="shared" si="2"/>
        <v>0</v>
      </c>
      <c r="H43" s="44"/>
      <c r="I43" s="7"/>
    </row>
    <row r="44" spans="2:9" s="8" customFormat="1" ht="22.5" outlineLevel="5">
      <c r="B44" s="22" t="s">
        <v>284</v>
      </c>
      <c r="C44" s="28" t="s">
        <v>104</v>
      </c>
      <c r="D44" s="33" t="s">
        <v>93</v>
      </c>
      <c r="E44" s="39">
        <v>1</v>
      </c>
      <c r="F44" s="54"/>
      <c r="G44" s="55">
        <f t="shared" si="2"/>
        <v>0</v>
      </c>
      <c r="H44" s="44"/>
      <c r="I44" s="7"/>
    </row>
    <row r="45" spans="2:9" s="8" customFormat="1" ht="33.75" outlineLevel="5">
      <c r="B45" s="22" t="s">
        <v>285</v>
      </c>
      <c r="C45" s="28" t="s">
        <v>105</v>
      </c>
      <c r="D45" s="33" t="s">
        <v>93</v>
      </c>
      <c r="E45" s="39">
        <v>2</v>
      </c>
      <c r="F45" s="54"/>
      <c r="G45" s="55">
        <f t="shared" si="2"/>
        <v>0</v>
      </c>
      <c r="H45" s="44"/>
      <c r="I45" s="7"/>
    </row>
    <row r="46" spans="2:9" s="8" customFormat="1" ht="12" outlineLevel="5">
      <c r="B46" s="22" t="s">
        <v>286</v>
      </c>
      <c r="C46" s="28" t="s">
        <v>106</v>
      </c>
      <c r="D46" s="33" t="s">
        <v>93</v>
      </c>
      <c r="E46" s="39">
        <v>1</v>
      </c>
      <c r="F46" s="54"/>
      <c r="G46" s="55">
        <f t="shared" si="2"/>
        <v>0</v>
      </c>
      <c r="H46" s="44"/>
      <c r="I46" s="7"/>
    </row>
    <row r="47" spans="2:9" s="8" customFormat="1" ht="12" outlineLevel="5">
      <c r="B47" s="22" t="s">
        <v>287</v>
      </c>
      <c r="C47" s="28" t="s">
        <v>107</v>
      </c>
      <c r="D47" s="33" t="s">
        <v>93</v>
      </c>
      <c r="E47" s="39">
        <v>1</v>
      </c>
      <c r="F47" s="54"/>
      <c r="G47" s="55">
        <f t="shared" si="2"/>
        <v>0</v>
      </c>
      <c r="H47" s="44"/>
      <c r="I47" s="7"/>
    </row>
    <row r="48" spans="2:9" s="8" customFormat="1" ht="12" outlineLevel="5">
      <c r="B48" s="22" t="s">
        <v>288</v>
      </c>
      <c r="C48" s="28" t="s">
        <v>108</v>
      </c>
      <c r="D48" s="33" t="s">
        <v>93</v>
      </c>
      <c r="E48" s="39">
        <v>1</v>
      </c>
      <c r="F48" s="54"/>
      <c r="G48" s="55">
        <f t="shared" si="2"/>
        <v>0</v>
      </c>
      <c r="H48" s="44"/>
      <c r="I48" s="7"/>
    </row>
    <row r="49" spans="2:9" s="8" customFormat="1" ht="12" outlineLevel="5">
      <c r="B49" s="22" t="s">
        <v>289</v>
      </c>
      <c r="C49" s="28" t="s">
        <v>109</v>
      </c>
      <c r="D49" s="33" t="s">
        <v>93</v>
      </c>
      <c r="E49" s="39">
        <v>1</v>
      </c>
      <c r="F49" s="54"/>
      <c r="G49" s="55">
        <f t="shared" si="2"/>
        <v>0</v>
      </c>
      <c r="H49" s="44"/>
      <c r="I49" s="7"/>
    </row>
    <row r="50" spans="2:9" s="8" customFormat="1" ht="12" outlineLevel="5">
      <c r="B50" s="22" t="s">
        <v>290</v>
      </c>
      <c r="C50" s="28" t="s">
        <v>110</v>
      </c>
      <c r="D50" s="33" t="s">
        <v>93</v>
      </c>
      <c r="E50" s="39">
        <v>1</v>
      </c>
      <c r="F50" s="54"/>
      <c r="G50" s="55">
        <f t="shared" si="2"/>
        <v>0</v>
      </c>
      <c r="H50" s="44"/>
      <c r="I50" s="7"/>
    </row>
    <row r="51" spans="2:9" s="8" customFormat="1" ht="12" outlineLevel="5">
      <c r="B51" s="22" t="s">
        <v>291</v>
      </c>
      <c r="C51" s="28" t="s">
        <v>111</v>
      </c>
      <c r="D51" s="33" t="s">
        <v>93</v>
      </c>
      <c r="E51" s="39">
        <v>1</v>
      </c>
      <c r="F51" s="54"/>
      <c r="G51" s="55">
        <f t="shared" si="2"/>
        <v>0</v>
      </c>
      <c r="H51" s="44"/>
      <c r="I51" s="7"/>
    </row>
    <row r="52" spans="2:9" s="8" customFormat="1" ht="12" outlineLevel="5">
      <c r="B52" s="22" t="s">
        <v>292</v>
      </c>
      <c r="C52" s="28" t="s">
        <v>112</v>
      </c>
      <c r="D52" s="33" t="s">
        <v>93</v>
      </c>
      <c r="E52" s="39">
        <v>1</v>
      </c>
      <c r="F52" s="54"/>
      <c r="G52" s="55">
        <f t="shared" si="2"/>
        <v>0</v>
      </c>
      <c r="H52" s="44"/>
      <c r="I52" s="7"/>
    </row>
    <row r="53" spans="2:9" s="8" customFormat="1" ht="12" outlineLevel="5">
      <c r="B53" s="22" t="s">
        <v>293</v>
      </c>
      <c r="C53" s="28" t="s">
        <v>113</v>
      </c>
      <c r="D53" s="33" t="s">
        <v>93</v>
      </c>
      <c r="E53" s="39">
        <v>1</v>
      </c>
      <c r="F53" s="54"/>
      <c r="G53" s="55">
        <f t="shared" si="2"/>
        <v>0</v>
      </c>
      <c r="H53" s="44"/>
      <c r="I53" s="7"/>
    </row>
    <row r="54" spans="2:9" outlineLevel="1">
      <c r="B54" s="21" t="s">
        <v>48</v>
      </c>
      <c r="C54" s="31" t="s">
        <v>114</v>
      </c>
      <c r="D54" s="32"/>
      <c r="E54" s="38"/>
      <c r="F54" s="53"/>
      <c r="G54" s="53">
        <f>SUBTOTAL(9,G55:G94)</f>
        <v>0</v>
      </c>
      <c r="H54" s="43"/>
      <c r="I54" s="4"/>
    </row>
    <row r="55" spans="2:9" s="6" customFormat="1" ht="12" outlineLevel="2">
      <c r="B55" s="46" t="s">
        <v>294</v>
      </c>
      <c r="C55" s="47" t="s">
        <v>64</v>
      </c>
      <c r="D55" s="48"/>
      <c r="E55" s="49"/>
      <c r="F55" s="56"/>
      <c r="G55" s="57">
        <f>SUBTOTAL(9,G56:G61)</f>
        <v>0</v>
      </c>
      <c r="H55" s="50"/>
      <c r="I55" s="5"/>
    </row>
    <row r="56" spans="2:9" s="8" customFormat="1" ht="12" outlineLevel="5">
      <c r="B56" s="22" t="s">
        <v>295</v>
      </c>
      <c r="C56" s="28" t="s">
        <v>422</v>
      </c>
      <c r="D56" s="33" t="s">
        <v>66</v>
      </c>
      <c r="E56" s="39">
        <v>1.5289999999999999</v>
      </c>
      <c r="F56" s="54"/>
      <c r="G56" s="55">
        <f t="shared" ref="G56:G61" si="3">E56*F56</f>
        <v>0</v>
      </c>
      <c r="H56" s="44"/>
      <c r="I56" s="7"/>
    </row>
    <row r="57" spans="2:9" s="8" customFormat="1" ht="12" outlineLevel="5">
      <c r="B57" s="22" t="s">
        <v>296</v>
      </c>
      <c r="C57" s="28" t="s">
        <v>67</v>
      </c>
      <c r="D57" s="33" t="s">
        <v>66</v>
      </c>
      <c r="E57" s="39">
        <v>4.79</v>
      </c>
      <c r="F57" s="54"/>
      <c r="G57" s="55">
        <f t="shared" si="3"/>
        <v>0</v>
      </c>
      <c r="H57" s="44"/>
      <c r="I57" s="7"/>
    </row>
    <row r="58" spans="2:9" s="8" customFormat="1" ht="12" outlineLevel="5">
      <c r="B58" s="22" t="s">
        <v>297</v>
      </c>
      <c r="C58" s="28" t="s">
        <v>68</v>
      </c>
      <c r="D58" s="33" t="s">
        <v>66</v>
      </c>
      <c r="E58" s="39">
        <v>26.46</v>
      </c>
      <c r="F58" s="54"/>
      <c r="G58" s="55">
        <f t="shared" si="3"/>
        <v>0</v>
      </c>
      <c r="H58" s="44"/>
      <c r="I58" s="7"/>
    </row>
    <row r="59" spans="2:9" s="8" customFormat="1" ht="12" outlineLevel="5">
      <c r="B59" s="22" t="s">
        <v>298</v>
      </c>
      <c r="C59" s="28" t="s">
        <v>71</v>
      </c>
      <c r="D59" s="33" t="s">
        <v>66</v>
      </c>
      <c r="E59" s="39">
        <v>1.8</v>
      </c>
      <c r="F59" s="54"/>
      <c r="G59" s="55">
        <f t="shared" si="3"/>
        <v>0</v>
      </c>
      <c r="H59" s="44"/>
      <c r="I59" s="7"/>
    </row>
    <row r="60" spans="2:9" s="8" customFormat="1" ht="12" outlineLevel="5">
      <c r="B60" s="22" t="s">
        <v>299</v>
      </c>
      <c r="C60" s="28" t="s">
        <v>115</v>
      </c>
      <c r="D60" s="33" t="s">
        <v>61</v>
      </c>
      <c r="E60" s="39">
        <v>1</v>
      </c>
      <c r="F60" s="54"/>
      <c r="G60" s="55">
        <f t="shared" si="3"/>
        <v>0</v>
      </c>
      <c r="H60" s="44"/>
      <c r="I60" s="7"/>
    </row>
    <row r="61" spans="2:9" s="8" customFormat="1" ht="12" outlineLevel="5">
      <c r="B61" s="22" t="s">
        <v>300</v>
      </c>
      <c r="C61" s="28" t="s">
        <v>74</v>
      </c>
      <c r="D61" s="33" t="s">
        <v>70</v>
      </c>
      <c r="E61" s="39">
        <v>4.1470000000000002</v>
      </c>
      <c r="F61" s="54"/>
      <c r="G61" s="55">
        <f t="shared" si="3"/>
        <v>0</v>
      </c>
      <c r="H61" s="44"/>
      <c r="I61" s="7"/>
    </row>
    <row r="62" spans="2:9" s="6" customFormat="1" ht="12" outlineLevel="2">
      <c r="B62" s="46" t="s">
        <v>116</v>
      </c>
      <c r="C62" s="47" t="s">
        <v>117</v>
      </c>
      <c r="D62" s="48"/>
      <c r="E62" s="49"/>
      <c r="F62" s="56"/>
      <c r="G62" s="57">
        <f>SUBTOTAL(9,G63:G63)</f>
        <v>0</v>
      </c>
      <c r="H62" s="50"/>
      <c r="I62" s="5"/>
    </row>
    <row r="63" spans="2:9" s="8" customFormat="1" ht="12" outlineLevel="5">
      <c r="B63" s="22" t="s">
        <v>301</v>
      </c>
      <c r="C63" s="28" t="s">
        <v>428</v>
      </c>
      <c r="D63" s="33" t="s">
        <v>66</v>
      </c>
      <c r="E63" s="39">
        <v>2.3159999999999998</v>
      </c>
      <c r="F63" s="54"/>
      <c r="G63" s="55">
        <f>E63*F63</f>
        <v>0</v>
      </c>
      <c r="H63" s="44"/>
      <c r="I63" s="7"/>
    </row>
    <row r="64" spans="2:9" s="6" customFormat="1" ht="12" outlineLevel="2">
      <c r="B64" s="46" t="s">
        <v>302</v>
      </c>
      <c r="C64" s="47" t="s">
        <v>80</v>
      </c>
      <c r="D64" s="48"/>
      <c r="E64" s="49"/>
      <c r="F64" s="56"/>
      <c r="G64" s="57">
        <f>SUBTOTAL(9,G65:G75)</f>
        <v>0</v>
      </c>
      <c r="H64" s="50"/>
      <c r="I64" s="5"/>
    </row>
    <row r="65" spans="2:9" s="8" customFormat="1" ht="12" outlineLevel="5">
      <c r="B65" s="22" t="s">
        <v>303</v>
      </c>
      <c r="C65" s="28" t="s">
        <v>81</v>
      </c>
      <c r="D65" s="33" t="s">
        <v>66</v>
      </c>
      <c r="E65" s="39">
        <v>4.3099999999999996</v>
      </c>
      <c r="F65" s="54"/>
      <c r="G65" s="55">
        <f t="shared" ref="G65:G75" si="4">E65*F65</f>
        <v>0</v>
      </c>
      <c r="H65" s="44"/>
      <c r="I65" s="7"/>
    </row>
    <row r="66" spans="2:9" s="8" customFormat="1" ht="12" outlineLevel="5">
      <c r="B66" s="22" t="s">
        <v>304</v>
      </c>
      <c r="C66" s="28" t="s">
        <v>82</v>
      </c>
      <c r="D66" s="33" t="s">
        <v>66</v>
      </c>
      <c r="E66" s="39">
        <v>4.79</v>
      </c>
      <c r="F66" s="54"/>
      <c r="G66" s="55">
        <f t="shared" si="4"/>
        <v>0</v>
      </c>
      <c r="H66" s="44"/>
      <c r="I66" s="7"/>
    </row>
    <row r="67" spans="2:9" s="8" customFormat="1" ht="12" outlineLevel="5">
      <c r="B67" s="22" t="s">
        <v>305</v>
      </c>
      <c r="C67" s="28" t="s">
        <v>83</v>
      </c>
      <c r="D67" s="33" t="s">
        <v>78</v>
      </c>
      <c r="E67" s="39">
        <v>8.82</v>
      </c>
      <c r="F67" s="54"/>
      <c r="G67" s="55">
        <f t="shared" si="4"/>
        <v>0</v>
      </c>
      <c r="H67" s="44"/>
      <c r="I67" s="7"/>
    </row>
    <row r="68" spans="2:9" s="8" customFormat="1" ht="12" outlineLevel="5">
      <c r="B68" s="22" t="s">
        <v>306</v>
      </c>
      <c r="C68" s="28" t="s">
        <v>118</v>
      </c>
      <c r="D68" s="33" t="s">
        <v>66</v>
      </c>
      <c r="E68" s="39">
        <v>4.79</v>
      </c>
      <c r="F68" s="54"/>
      <c r="G68" s="55">
        <f t="shared" si="4"/>
        <v>0</v>
      </c>
      <c r="H68" s="44"/>
      <c r="I68" s="7"/>
    </row>
    <row r="69" spans="2:9" s="8" customFormat="1" ht="12" outlineLevel="5">
      <c r="B69" s="22" t="s">
        <v>307</v>
      </c>
      <c r="C69" s="28" t="s">
        <v>84</v>
      </c>
      <c r="D69" s="33" t="s">
        <v>66</v>
      </c>
      <c r="E69" s="39">
        <v>26.46</v>
      </c>
      <c r="F69" s="54"/>
      <c r="G69" s="55">
        <f t="shared" si="4"/>
        <v>0</v>
      </c>
      <c r="H69" s="44"/>
      <c r="I69" s="7"/>
    </row>
    <row r="70" spans="2:9" s="8" customFormat="1" ht="12" outlineLevel="5">
      <c r="B70" s="22" t="s">
        <v>308</v>
      </c>
      <c r="C70" s="28" t="s">
        <v>119</v>
      </c>
      <c r="D70" s="33" t="s">
        <v>66</v>
      </c>
      <c r="E70" s="39">
        <v>5.3</v>
      </c>
      <c r="F70" s="54"/>
      <c r="G70" s="55">
        <f t="shared" si="4"/>
        <v>0</v>
      </c>
      <c r="H70" s="44"/>
      <c r="I70" s="7"/>
    </row>
    <row r="71" spans="2:9" s="8" customFormat="1" ht="12" outlineLevel="5">
      <c r="B71" s="22" t="s">
        <v>309</v>
      </c>
      <c r="C71" s="28" t="s">
        <v>120</v>
      </c>
      <c r="D71" s="33" t="s">
        <v>66</v>
      </c>
      <c r="E71" s="39">
        <v>11</v>
      </c>
      <c r="F71" s="54"/>
      <c r="G71" s="55">
        <f t="shared" si="4"/>
        <v>0</v>
      </c>
      <c r="H71" s="44"/>
      <c r="I71" s="7"/>
    </row>
    <row r="72" spans="2:9" s="8" customFormat="1" ht="12" outlineLevel="5">
      <c r="B72" s="22" t="s">
        <v>310</v>
      </c>
      <c r="C72" s="28" t="s">
        <v>121</v>
      </c>
      <c r="D72" s="33" t="s">
        <v>66</v>
      </c>
      <c r="E72" s="39">
        <v>7.1</v>
      </c>
      <c r="F72" s="54"/>
      <c r="G72" s="55">
        <f t="shared" si="4"/>
        <v>0</v>
      </c>
      <c r="H72" s="44"/>
      <c r="I72" s="7"/>
    </row>
    <row r="73" spans="2:9" s="8" customFormat="1" ht="12" outlineLevel="5">
      <c r="B73" s="22" t="s">
        <v>311</v>
      </c>
      <c r="C73" s="28" t="s">
        <v>122</v>
      </c>
      <c r="D73" s="33" t="s">
        <v>78</v>
      </c>
      <c r="E73" s="39">
        <v>6</v>
      </c>
      <c r="F73" s="54"/>
      <c r="G73" s="55">
        <f t="shared" si="4"/>
        <v>0</v>
      </c>
      <c r="H73" s="44"/>
      <c r="I73" s="7"/>
    </row>
    <row r="74" spans="2:9" s="8" customFormat="1" ht="12" outlineLevel="5">
      <c r="B74" s="22" t="s">
        <v>312</v>
      </c>
      <c r="C74" s="28" t="s">
        <v>123</v>
      </c>
      <c r="D74" s="33" t="s">
        <v>78</v>
      </c>
      <c r="E74" s="39">
        <v>2.2000000000000002</v>
      </c>
      <c r="F74" s="54"/>
      <c r="G74" s="55">
        <f t="shared" si="4"/>
        <v>0</v>
      </c>
      <c r="H74" s="44"/>
      <c r="I74" s="7"/>
    </row>
    <row r="75" spans="2:9" s="8" customFormat="1" ht="22.5" outlineLevel="5">
      <c r="B75" s="22" t="s">
        <v>313</v>
      </c>
      <c r="C75" s="28" t="s">
        <v>124</v>
      </c>
      <c r="D75" s="33" t="s">
        <v>66</v>
      </c>
      <c r="E75" s="39">
        <v>5.3</v>
      </c>
      <c r="F75" s="54"/>
      <c r="G75" s="55">
        <f t="shared" si="4"/>
        <v>0</v>
      </c>
      <c r="H75" s="44"/>
      <c r="I75" s="7"/>
    </row>
    <row r="76" spans="2:9" s="6" customFormat="1" ht="12" outlineLevel="2">
      <c r="B76" s="46" t="s">
        <v>314</v>
      </c>
      <c r="C76" s="47" t="s">
        <v>95</v>
      </c>
      <c r="D76" s="48"/>
      <c r="E76" s="49"/>
      <c r="F76" s="56"/>
      <c r="G76" s="57">
        <f>SUBTOTAL(9,G77:G94)</f>
        <v>0</v>
      </c>
      <c r="H76" s="50"/>
      <c r="I76" s="5"/>
    </row>
    <row r="77" spans="2:9" s="8" customFormat="1" ht="22.5" outlineLevel="5">
      <c r="B77" s="22" t="s">
        <v>315</v>
      </c>
      <c r="C77" s="28" t="s">
        <v>125</v>
      </c>
      <c r="D77" s="33" t="s">
        <v>93</v>
      </c>
      <c r="E77" s="39">
        <v>1</v>
      </c>
      <c r="F77" s="54"/>
      <c r="G77" s="55">
        <f t="shared" ref="G77:G94" si="5">E77*F77</f>
        <v>0</v>
      </c>
      <c r="H77" s="44"/>
      <c r="I77" s="7"/>
    </row>
    <row r="78" spans="2:9" s="8" customFormat="1" ht="22.5" outlineLevel="5">
      <c r="B78" s="22" t="s">
        <v>316</v>
      </c>
      <c r="C78" s="28" t="s">
        <v>126</v>
      </c>
      <c r="D78" s="33" t="s">
        <v>93</v>
      </c>
      <c r="E78" s="39">
        <v>1</v>
      </c>
      <c r="F78" s="54"/>
      <c r="G78" s="55">
        <f t="shared" si="5"/>
        <v>0</v>
      </c>
      <c r="H78" s="44"/>
      <c r="I78" s="7"/>
    </row>
    <row r="79" spans="2:9" s="8" customFormat="1" ht="22.5" outlineLevel="5">
      <c r="B79" s="22" t="s">
        <v>317</v>
      </c>
      <c r="C79" s="28" t="s">
        <v>127</v>
      </c>
      <c r="D79" s="33" t="s">
        <v>93</v>
      </c>
      <c r="E79" s="39">
        <v>1</v>
      </c>
      <c r="F79" s="54"/>
      <c r="G79" s="55">
        <f t="shared" si="5"/>
        <v>0</v>
      </c>
      <c r="H79" s="44"/>
      <c r="I79" s="7"/>
    </row>
    <row r="80" spans="2:9" s="8" customFormat="1" ht="22.5" outlineLevel="5">
      <c r="B80" s="22" t="s">
        <v>318</v>
      </c>
      <c r="C80" s="28" t="s">
        <v>128</v>
      </c>
      <c r="D80" s="33" t="s">
        <v>93</v>
      </c>
      <c r="E80" s="39">
        <v>1</v>
      </c>
      <c r="F80" s="54"/>
      <c r="G80" s="55">
        <f t="shared" si="5"/>
        <v>0</v>
      </c>
      <c r="H80" s="44"/>
      <c r="I80" s="7"/>
    </row>
    <row r="81" spans="2:9" s="8" customFormat="1" ht="22.5" outlineLevel="5">
      <c r="B81" s="22" t="s">
        <v>319</v>
      </c>
      <c r="C81" s="28" t="s">
        <v>129</v>
      </c>
      <c r="D81" s="33" t="s">
        <v>93</v>
      </c>
      <c r="E81" s="39">
        <v>1</v>
      </c>
      <c r="F81" s="54"/>
      <c r="G81" s="55">
        <f t="shared" si="5"/>
        <v>0</v>
      </c>
      <c r="H81" s="44"/>
      <c r="I81" s="7"/>
    </row>
    <row r="82" spans="2:9" s="8" customFormat="1" ht="22.5" outlineLevel="5">
      <c r="B82" s="22" t="s">
        <v>320</v>
      </c>
      <c r="C82" s="28" t="s">
        <v>130</v>
      </c>
      <c r="D82" s="33" t="s">
        <v>93</v>
      </c>
      <c r="E82" s="39">
        <v>1</v>
      </c>
      <c r="F82" s="54"/>
      <c r="G82" s="55">
        <f t="shared" si="5"/>
        <v>0</v>
      </c>
      <c r="H82" s="44"/>
      <c r="I82" s="7"/>
    </row>
    <row r="83" spans="2:9" s="8" customFormat="1" ht="22.5" outlineLevel="5">
      <c r="B83" s="22" t="s">
        <v>321</v>
      </c>
      <c r="C83" s="28" t="s">
        <v>131</v>
      </c>
      <c r="D83" s="33" t="s">
        <v>93</v>
      </c>
      <c r="E83" s="39">
        <v>1</v>
      </c>
      <c r="F83" s="54"/>
      <c r="G83" s="55">
        <f t="shared" si="5"/>
        <v>0</v>
      </c>
      <c r="H83" s="44"/>
      <c r="I83" s="7"/>
    </row>
    <row r="84" spans="2:9" s="8" customFormat="1" ht="22.5" outlineLevel="5">
      <c r="B84" s="22" t="s">
        <v>322</v>
      </c>
      <c r="C84" s="28" t="s">
        <v>132</v>
      </c>
      <c r="D84" s="33" t="s">
        <v>93</v>
      </c>
      <c r="E84" s="39">
        <v>1</v>
      </c>
      <c r="F84" s="54"/>
      <c r="G84" s="55">
        <f t="shared" si="5"/>
        <v>0</v>
      </c>
      <c r="H84" s="44"/>
      <c r="I84" s="7"/>
    </row>
    <row r="85" spans="2:9" s="8" customFormat="1" ht="12" outlineLevel="5">
      <c r="B85" s="22" t="s">
        <v>323</v>
      </c>
      <c r="C85" s="28" t="s">
        <v>133</v>
      </c>
      <c r="D85" s="33" t="s">
        <v>93</v>
      </c>
      <c r="E85" s="39">
        <v>2</v>
      </c>
      <c r="F85" s="54"/>
      <c r="G85" s="55">
        <f t="shared" si="5"/>
        <v>0</v>
      </c>
      <c r="H85" s="44"/>
      <c r="I85" s="7"/>
    </row>
    <row r="86" spans="2:9" s="8" customFormat="1" ht="12" outlineLevel="5">
      <c r="B86" s="22" t="s">
        <v>324</v>
      </c>
      <c r="C86" s="28" t="s">
        <v>134</v>
      </c>
      <c r="D86" s="33" t="s">
        <v>93</v>
      </c>
      <c r="E86" s="39">
        <v>1</v>
      </c>
      <c r="F86" s="54"/>
      <c r="G86" s="55">
        <f t="shared" si="5"/>
        <v>0</v>
      </c>
      <c r="H86" s="44"/>
      <c r="I86" s="7"/>
    </row>
    <row r="87" spans="2:9" s="8" customFormat="1" ht="12" outlineLevel="5">
      <c r="B87" s="22" t="s">
        <v>325</v>
      </c>
      <c r="C87" s="28" t="s">
        <v>135</v>
      </c>
      <c r="D87" s="33" t="s">
        <v>93</v>
      </c>
      <c r="E87" s="39">
        <v>1</v>
      </c>
      <c r="F87" s="54"/>
      <c r="G87" s="55">
        <f t="shared" si="5"/>
        <v>0</v>
      </c>
      <c r="H87" s="44"/>
      <c r="I87" s="7"/>
    </row>
    <row r="88" spans="2:9" s="8" customFormat="1" ht="12" outlineLevel="5">
      <c r="B88" s="22" t="s">
        <v>326</v>
      </c>
      <c r="C88" s="28" t="s">
        <v>136</v>
      </c>
      <c r="D88" s="33" t="s">
        <v>93</v>
      </c>
      <c r="E88" s="39">
        <v>1</v>
      </c>
      <c r="F88" s="54"/>
      <c r="G88" s="55">
        <f t="shared" si="5"/>
        <v>0</v>
      </c>
      <c r="H88" s="44"/>
      <c r="I88" s="7"/>
    </row>
    <row r="89" spans="2:9" s="8" customFormat="1" ht="12" outlineLevel="5">
      <c r="B89" s="22" t="s">
        <v>327</v>
      </c>
      <c r="C89" s="28" t="s">
        <v>137</v>
      </c>
      <c r="D89" s="33" t="s">
        <v>93</v>
      </c>
      <c r="E89" s="39">
        <v>1</v>
      </c>
      <c r="F89" s="54"/>
      <c r="G89" s="55">
        <f t="shared" si="5"/>
        <v>0</v>
      </c>
      <c r="H89" s="44"/>
      <c r="I89" s="7"/>
    </row>
    <row r="90" spans="2:9" s="8" customFormat="1" ht="12" outlineLevel="5">
      <c r="B90" s="22" t="s">
        <v>328</v>
      </c>
      <c r="C90" s="28" t="s">
        <v>138</v>
      </c>
      <c r="D90" s="33" t="s">
        <v>93</v>
      </c>
      <c r="E90" s="39">
        <v>1</v>
      </c>
      <c r="F90" s="54"/>
      <c r="G90" s="55">
        <f t="shared" si="5"/>
        <v>0</v>
      </c>
      <c r="H90" s="44"/>
      <c r="I90" s="7"/>
    </row>
    <row r="91" spans="2:9" s="8" customFormat="1" ht="22.5" outlineLevel="5">
      <c r="B91" s="22" t="s">
        <v>329</v>
      </c>
      <c r="C91" s="28" t="s">
        <v>139</v>
      </c>
      <c r="D91" s="33" t="s">
        <v>93</v>
      </c>
      <c r="E91" s="39">
        <v>1</v>
      </c>
      <c r="F91" s="54"/>
      <c r="G91" s="55">
        <f t="shared" si="5"/>
        <v>0</v>
      </c>
      <c r="H91" s="44"/>
      <c r="I91" s="7"/>
    </row>
    <row r="92" spans="2:9" s="8" customFormat="1" ht="22.5" outlineLevel="5">
      <c r="B92" s="22" t="s">
        <v>330</v>
      </c>
      <c r="C92" s="28" t="s">
        <v>140</v>
      </c>
      <c r="D92" s="33" t="s">
        <v>93</v>
      </c>
      <c r="E92" s="39">
        <v>1</v>
      </c>
      <c r="F92" s="54"/>
      <c r="G92" s="55">
        <f t="shared" si="5"/>
        <v>0</v>
      </c>
      <c r="H92" s="44"/>
      <c r="I92" s="7"/>
    </row>
    <row r="93" spans="2:9" s="8" customFormat="1" ht="12" outlineLevel="5">
      <c r="B93" s="22" t="s">
        <v>331</v>
      </c>
      <c r="C93" s="28" t="s">
        <v>141</v>
      </c>
      <c r="D93" s="33" t="s">
        <v>93</v>
      </c>
      <c r="E93" s="39">
        <v>1</v>
      </c>
      <c r="F93" s="54"/>
      <c r="G93" s="55">
        <f t="shared" si="5"/>
        <v>0</v>
      </c>
      <c r="H93" s="44"/>
      <c r="I93" s="7"/>
    </row>
    <row r="94" spans="2:9" s="8" customFormat="1" ht="12" outlineLevel="5">
      <c r="B94" s="22" t="s">
        <v>332</v>
      </c>
      <c r="C94" s="28" t="s">
        <v>142</v>
      </c>
      <c r="D94" s="33" t="s">
        <v>93</v>
      </c>
      <c r="E94" s="39">
        <v>2</v>
      </c>
      <c r="F94" s="54"/>
      <c r="G94" s="55">
        <f t="shared" si="5"/>
        <v>0</v>
      </c>
      <c r="H94" s="44"/>
      <c r="I94" s="7"/>
    </row>
    <row r="95" spans="2:9" outlineLevel="1">
      <c r="B95" s="21" t="s">
        <v>54</v>
      </c>
      <c r="C95" s="31" t="s">
        <v>143</v>
      </c>
      <c r="D95" s="32"/>
      <c r="E95" s="38"/>
      <c r="F95" s="53"/>
      <c r="G95" s="53">
        <f>SUBTOTAL(9,G96:G97)</f>
        <v>0</v>
      </c>
      <c r="H95" s="43"/>
      <c r="I95" s="4"/>
    </row>
    <row r="96" spans="2:9" s="6" customFormat="1" ht="12" outlineLevel="2">
      <c r="B96" s="46" t="s">
        <v>333</v>
      </c>
      <c r="C96" s="47" t="s">
        <v>80</v>
      </c>
      <c r="D96" s="48"/>
      <c r="E96" s="49"/>
      <c r="F96" s="56"/>
      <c r="G96" s="57">
        <f>SUBTOTAL(9,G97:G97)</f>
        <v>0</v>
      </c>
      <c r="H96" s="50"/>
      <c r="I96" s="5"/>
    </row>
    <row r="97" spans="2:9" s="8" customFormat="1" ht="12" outlineLevel="5">
      <c r="B97" s="22" t="s">
        <v>334</v>
      </c>
      <c r="C97" s="28" t="s">
        <v>144</v>
      </c>
      <c r="D97" s="33" t="s">
        <v>66</v>
      </c>
      <c r="E97" s="39">
        <v>60.054000000000002</v>
      </c>
      <c r="F97" s="54"/>
      <c r="G97" s="55">
        <f>E97*F97</f>
        <v>0</v>
      </c>
      <c r="H97" s="44"/>
      <c r="I97" s="7"/>
    </row>
    <row r="98" spans="2:9" outlineLevel="1">
      <c r="B98" s="21" t="s">
        <v>55</v>
      </c>
      <c r="C98" s="31" t="s">
        <v>145</v>
      </c>
      <c r="D98" s="32"/>
      <c r="E98" s="38"/>
      <c r="F98" s="53"/>
      <c r="G98" s="53">
        <f>SUBTOTAL(9,G99)</f>
        <v>0</v>
      </c>
      <c r="H98" s="43"/>
      <c r="I98" s="4"/>
    </row>
    <row r="99" spans="2:9" s="8" customFormat="1" ht="12" outlineLevel="5">
      <c r="B99" s="22" t="s">
        <v>335</v>
      </c>
      <c r="C99" s="28" t="s">
        <v>146</v>
      </c>
      <c r="D99" s="33" t="s">
        <v>66</v>
      </c>
      <c r="E99" s="39">
        <v>14.49</v>
      </c>
      <c r="F99" s="54"/>
      <c r="G99" s="55">
        <f>E99*F99</f>
        <v>0</v>
      </c>
      <c r="H99" s="44"/>
      <c r="I99" s="7"/>
    </row>
    <row r="100" spans="2:9" outlineLevel="1">
      <c r="B100" s="21" t="s">
        <v>56</v>
      </c>
      <c r="C100" s="31" t="s">
        <v>147</v>
      </c>
      <c r="D100" s="32"/>
      <c r="E100" s="38"/>
      <c r="F100" s="53"/>
      <c r="G100" s="53">
        <f>SUBTOTAL(9,G101:G107)</f>
        <v>0</v>
      </c>
      <c r="H100" s="43"/>
      <c r="I100" s="4"/>
    </row>
    <row r="101" spans="2:9" s="8" customFormat="1" ht="12" outlineLevel="5">
      <c r="B101" s="22" t="s">
        <v>336</v>
      </c>
      <c r="C101" s="28" t="s">
        <v>148</v>
      </c>
      <c r="D101" s="33" t="s">
        <v>66</v>
      </c>
      <c r="E101" s="39">
        <v>3</v>
      </c>
      <c r="F101" s="54"/>
      <c r="G101" s="55">
        <f t="shared" ref="G101:G107" si="6">E101*F101</f>
        <v>0</v>
      </c>
      <c r="H101" s="44"/>
      <c r="I101" s="7"/>
    </row>
    <row r="102" spans="2:9" s="8" customFormat="1" ht="12" outlineLevel="5">
      <c r="B102" s="22" t="s">
        <v>337</v>
      </c>
      <c r="C102" s="28" t="s">
        <v>74</v>
      </c>
      <c r="D102" s="33" t="s">
        <v>70</v>
      </c>
      <c r="E102" s="39">
        <v>1.5</v>
      </c>
      <c r="F102" s="54"/>
      <c r="G102" s="55">
        <f t="shared" si="6"/>
        <v>0</v>
      </c>
      <c r="H102" s="44"/>
      <c r="I102" s="7"/>
    </row>
    <row r="103" spans="2:9" s="8" customFormat="1" ht="12" outlineLevel="5">
      <c r="B103" s="22" t="s">
        <v>338</v>
      </c>
      <c r="C103" s="28" t="s">
        <v>149</v>
      </c>
      <c r="D103" s="33" t="s">
        <v>150</v>
      </c>
      <c r="E103" s="39">
        <v>2</v>
      </c>
      <c r="F103" s="54"/>
      <c r="G103" s="55">
        <f t="shared" si="6"/>
        <v>0</v>
      </c>
      <c r="H103" s="44"/>
      <c r="I103" s="7"/>
    </row>
    <row r="104" spans="2:9" s="8" customFormat="1" ht="12" outlineLevel="5">
      <c r="B104" s="22" t="s">
        <v>339</v>
      </c>
      <c r="C104" s="28" t="s">
        <v>151</v>
      </c>
      <c r="D104" s="33" t="s">
        <v>66</v>
      </c>
      <c r="E104" s="39">
        <v>2</v>
      </c>
      <c r="F104" s="54"/>
      <c r="G104" s="55">
        <f t="shared" si="6"/>
        <v>0</v>
      </c>
      <c r="H104" s="44"/>
      <c r="I104" s="7"/>
    </row>
    <row r="105" spans="2:9" s="8" customFormat="1" ht="12" outlineLevel="5">
      <c r="B105" s="22" t="s">
        <v>340</v>
      </c>
      <c r="C105" s="28" t="s">
        <v>152</v>
      </c>
      <c r="D105" s="33" t="s">
        <v>66</v>
      </c>
      <c r="E105" s="39">
        <v>2</v>
      </c>
      <c r="F105" s="54"/>
      <c r="G105" s="55">
        <f t="shared" si="6"/>
        <v>0</v>
      </c>
      <c r="H105" s="44"/>
      <c r="I105" s="7"/>
    </row>
    <row r="106" spans="2:9" s="8" customFormat="1" ht="12" outlineLevel="5">
      <c r="B106" s="22" t="s">
        <v>341</v>
      </c>
      <c r="C106" s="28" t="s">
        <v>153</v>
      </c>
      <c r="D106" s="33" t="s">
        <v>66</v>
      </c>
      <c r="E106" s="39">
        <v>2</v>
      </c>
      <c r="F106" s="54"/>
      <c r="G106" s="55">
        <f t="shared" si="6"/>
        <v>0</v>
      </c>
      <c r="H106" s="44"/>
      <c r="I106" s="7"/>
    </row>
    <row r="107" spans="2:9" s="8" customFormat="1" ht="12" outlineLevel="5">
      <c r="B107" s="22" t="s">
        <v>342</v>
      </c>
      <c r="C107" s="28" t="s">
        <v>154</v>
      </c>
      <c r="D107" s="33" t="s">
        <v>66</v>
      </c>
      <c r="E107" s="39">
        <v>5</v>
      </c>
      <c r="F107" s="54"/>
      <c r="G107" s="55">
        <f t="shared" si="6"/>
        <v>0</v>
      </c>
      <c r="H107" s="44"/>
      <c r="I107" s="7"/>
    </row>
    <row r="108" spans="2:9" ht="15" customHeight="1">
      <c r="B108" s="27" t="s">
        <v>156</v>
      </c>
      <c r="C108" s="29" t="s">
        <v>155</v>
      </c>
      <c r="D108" s="30"/>
      <c r="E108" s="37"/>
      <c r="F108" s="52"/>
      <c r="G108" s="52">
        <f>SUBTOTAL(9,G109:G162)</f>
        <v>0</v>
      </c>
      <c r="H108" s="42"/>
      <c r="I108" s="20"/>
    </row>
    <row r="109" spans="2:9" outlineLevel="1">
      <c r="B109" s="21" t="s">
        <v>11</v>
      </c>
      <c r="C109" s="31" t="s">
        <v>157</v>
      </c>
      <c r="D109" s="32"/>
      <c r="E109" s="38"/>
      <c r="F109" s="53"/>
      <c r="G109" s="53">
        <f>SUBTOTAL(9,G110:G149)</f>
        <v>0</v>
      </c>
      <c r="H109" s="43"/>
      <c r="I109" s="4"/>
    </row>
    <row r="110" spans="2:9" s="6" customFormat="1" ht="12" outlineLevel="2">
      <c r="B110" s="46" t="s">
        <v>12</v>
      </c>
      <c r="C110" s="47" t="s">
        <v>158</v>
      </c>
      <c r="D110" s="48"/>
      <c r="E110" s="49"/>
      <c r="F110" s="56"/>
      <c r="G110" s="57">
        <f>SUBTOTAL(9,G111:G114)</f>
        <v>0</v>
      </c>
      <c r="H110" s="50"/>
      <c r="I110" s="5"/>
    </row>
    <row r="111" spans="2:9" s="8" customFormat="1" ht="12" outlineLevel="5">
      <c r="B111" s="22" t="s">
        <v>13</v>
      </c>
      <c r="C111" s="28" t="s">
        <v>423</v>
      </c>
      <c r="D111" s="33" t="s">
        <v>61</v>
      </c>
      <c r="E111" s="39">
        <v>1</v>
      </c>
      <c r="F111" s="54"/>
      <c r="G111" s="55">
        <f>E111*F111</f>
        <v>0</v>
      </c>
      <c r="H111" s="44"/>
      <c r="I111" s="7"/>
    </row>
    <row r="112" spans="2:9" s="8" customFormat="1" ht="22.5" outlineLevel="5">
      <c r="B112" s="22" t="s">
        <v>14</v>
      </c>
      <c r="C112" s="28" t="s">
        <v>424</v>
      </c>
      <c r="D112" s="33" t="s">
        <v>61</v>
      </c>
      <c r="E112" s="39">
        <v>1</v>
      </c>
      <c r="F112" s="54"/>
      <c r="G112" s="55">
        <f>E112*F112</f>
        <v>0</v>
      </c>
      <c r="H112" s="44"/>
      <c r="I112" s="7"/>
    </row>
    <row r="113" spans="2:9" s="8" customFormat="1" ht="22.5" outlineLevel="5">
      <c r="B113" s="22" t="s">
        <v>426</v>
      </c>
      <c r="C113" s="28" t="s">
        <v>425</v>
      </c>
      <c r="D113" s="33" t="s">
        <v>61</v>
      </c>
      <c r="E113" s="39">
        <v>1</v>
      </c>
      <c r="F113" s="54"/>
      <c r="G113" s="55">
        <f>E113*F113</f>
        <v>0</v>
      </c>
      <c r="H113" s="44"/>
      <c r="I113" s="7"/>
    </row>
    <row r="114" spans="2:9" s="8" customFormat="1" ht="22.5" outlineLevel="5">
      <c r="B114" s="22" t="s">
        <v>427</v>
      </c>
      <c r="C114" s="28" t="s">
        <v>159</v>
      </c>
      <c r="D114" s="33" t="s">
        <v>61</v>
      </c>
      <c r="E114" s="39">
        <v>1</v>
      </c>
      <c r="F114" s="54"/>
      <c r="G114" s="55">
        <f>E114*F114</f>
        <v>0</v>
      </c>
      <c r="H114" s="44"/>
      <c r="I114" s="7"/>
    </row>
    <row r="115" spans="2:9" s="6" customFormat="1" ht="12" outlineLevel="2">
      <c r="B115" s="46" t="s">
        <v>15</v>
      </c>
      <c r="C115" s="47" t="s">
        <v>160</v>
      </c>
      <c r="D115" s="48"/>
      <c r="E115" s="49"/>
      <c r="F115" s="56"/>
      <c r="G115" s="57">
        <f>SUBTOTAL(9,G116:G118)</f>
        <v>0</v>
      </c>
      <c r="H115" s="50"/>
      <c r="I115" s="5"/>
    </row>
    <row r="116" spans="2:9" s="8" customFormat="1" ht="12" outlineLevel="5">
      <c r="B116" s="22" t="s">
        <v>16</v>
      </c>
      <c r="C116" s="28" t="s">
        <v>161</v>
      </c>
      <c r="D116" s="33" t="s">
        <v>78</v>
      </c>
      <c r="E116" s="39">
        <v>8</v>
      </c>
      <c r="F116" s="54"/>
      <c r="G116" s="55">
        <f>E116*F116</f>
        <v>0</v>
      </c>
      <c r="H116" s="44"/>
      <c r="I116" s="7"/>
    </row>
    <row r="117" spans="2:9" s="8" customFormat="1" ht="12" outlineLevel="5">
      <c r="B117" s="22" t="s">
        <v>17</v>
      </c>
      <c r="C117" s="28" t="s">
        <v>162</v>
      </c>
      <c r="D117" s="33" t="s">
        <v>78</v>
      </c>
      <c r="E117" s="39">
        <v>20</v>
      </c>
      <c r="F117" s="54"/>
      <c r="G117" s="55">
        <f>E117*F117</f>
        <v>0</v>
      </c>
      <c r="H117" s="44"/>
      <c r="I117" s="7"/>
    </row>
    <row r="118" spans="2:9" s="8" customFormat="1" ht="12" outlineLevel="5">
      <c r="B118" s="22" t="s">
        <v>18</v>
      </c>
      <c r="C118" s="28" t="s">
        <v>163</v>
      </c>
      <c r="D118" s="33" t="s">
        <v>61</v>
      </c>
      <c r="E118" s="39">
        <v>1</v>
      </c>
      <c r="F118" s="54"/>
      <c r="G118" s="55">
        <f>E118*F118</f>
        <v>0</v>
      </c>
      <c r="H118" s="44"/>
      <c r="I118" s="7"/>
    </row>
    <row r="119" spans="2:9" s="6" customFormat="1" ht="12" outlineLevel="2">
      <c r="B119" s="46" t="s">
        <v>343</v>
      </c>
      <c r="C119" s="47" t="s">
        <v>164</v>
      </c>
      <c r="D119" s="48"/>
      <c r="E119" s="49"/>
      <c r="F119" s="56"/>
      <c r="G119" s="57">
        <f>SUBTOTAL(9,G120:G128)</f>
        <v>0</v>
      </c>
      <c r="H119" s="50"/>
      <c r="I119" s="5"/>
    </row>
    <row r="120" spans="2:9" s="8" customFormat="1" ht="12" outlineLevel="5">
      <c r="B120" s="22" t="s">
        <v>344</v>
      </c>
      <c r="C120" s="28" t="s">
        <v>165</v>
      </c>
      <c r="D120" s="33" t="s">
        <v>78</v>
      </c>
      <c r="E120" s="39">
        <v>50</v>
      </c>
      <c r="F120" s="54"/>
      <c r="G120" s="55">
        <f t="shared" ref="G120:G128" si="7">E120*F120</f>
        <v>0</v>
      </c>
      <c r="H120" s="44"/>
      <c r="I120" s="7"/>
    </row>
    <row r="121" spans="2:9" s="8" customFormat="1" ht="12" outlineLevel="5">
      <c r="B121" s="22" t="s">
        <v>345</v>
      </c>
      <c r="C121" s="28" t="s">
        <v>166</v>
      </c>
      <c r="D121" s="33" t="s">
        <v>78</v>
      </c>
      <c r="E121" s="39">
        <v>50</v>
      </c>
      <c r="F121" s="54"/>
      <c r="G121" s="55">
        <f t="shared" si="7"/>
        <v>0</v>
      </c>
      <c r="H121" s="44"/>
      <c r="I121" s="7"/>
    </row>
    <row r="122" spans="2:9" s="8" customFormat="1" ht="12" outlineLevel="5">
      <c r="B122" s="22" t="s">
        <v>346</v>
      </c>
      <c r="C122" s="28" t="s">
        <v>167</v>
      </c>
      <c r="D122" s="33" t="s">
        <v>78</v>
      </c>
      <c r="E122" s="39">
        <v>140</v>
      </c>
      <c r="F122" s="54"/>
      <c r="G122" s="55">
        <f t="shared" si="7"/>
        <v>0</v>
      </c>
      <c r="H122" s="44"/>
      <c r="I122" s="7"/>
    </row>
    <row r="123" spans="2:9" s="8" customFormat="1" ht="12" outlineLevel="5">
      <c r="B123" s="22" t="s">
        <v>347</v>
      </c>
      <c r="C123" s="28" t="s">
        <v>168</v>
      </c>
      <c r="D123" s="33" t="s">
        <v>78</v>
      </c>
      <c r="E123" s="39">
        <v>150</v>
      </c>
      <c r="F123" s="54"/>
      <c r="G123" s="55">
        <f t="shared" si="7"/>
        <v>0</v>
      </c>
      <c r="H123" s="44"/>
      <c r="I123" s="7"/>
    </row>
    <row r="124" spans="2:9" s="8" customFormat="1" ht="12" outlineLevel="5">
      <c r="B124" s="22" t="s">
        <v>348</v>
      </c>
      <c r="C124" s="28" t="s">
        <v>169</v>
      </c>
      <c r="D124" s="33" t="s">
        <v>78</v>
      </c>
      <c r="E124" s="39">
        <v>30</v>
      </c>
      <c r="F124" s="54"/>
      <c r="G124" s="55">
        <f t="shared" si="7"/>
        <v>0</v>
      </c>
      <c r="H124" s="44"/>
      <c r="I124" s="7"/>
    </row>
    <row r="125" spans="2:9" s="8" customFormat="1" ht="12" outlineLevel="5">
      <c r="B125" s="22" t="s">
        <v>349</v>
      </c>
      <c r="C125" s="28" t="s">
        <v>170</v>
      </c>
      <c r="D125" s="33" t="s">
        <v>78</v>
      </c>
      <c r="E125" s="39">
        <v>40</v>
      </c>
      <c r="F125" s="54"/>
      <c r="G125" s="55">
        <f t="shared" si="7"/>
        <v>0</v>
      </c>
      <c r="H125" s="44"/>
      <c r="I125" s="7"/>
    </row>
    <row r="126" spans="2:9" s="8" customFormat="1" ht="12" outlineLevel="5">
      <c r="B126" s="22" t="s">
        <v>350</v>
      </c>
      <c r="C126" s="28" t="s">
        <v>171</v>
      </c>
      <c r="D126" s="33" t="s">
        <v>78</v>
      </c>
      <c r="E126" s="39">
        <v>40</v>
      </c>
      <c r="F126" s="54"/>
      <c r="G126" s="55">
        <f t="shared" si="7"/>
        <v>0</v>
      </c>
      <c r="H126" s="44"/>
      <c r="I126" s="7"/>
    </row>
    <row r="127" spans="2:9" s="8" customFormat="1" ht="12" outlineLevel="5">
      <c r="B127" s="22" t="s">
        <v>351</v>
      </c>
      <c r="C127" s="28" t="s">
        <v>172</v>
      </c>
      <c r="D127" s="33" t="s">
        <v>78</v>
      </c>
      <c r="E127" s="39">
        <v>25</v>
      </c>
      <c r="F127" s="54"/>
      <c r="G127" s="55">
        <f t="shared" si="7"/>
        <v>0</v>
      </c>
      <c r="H127" s="44"/>
      <c r="I127" s="7"/>
    </row>
    <row r="128" spans="2:9" s="8" customFormat="1" ht="12" outlineLevel="5">
      <c r="B128" s="22" t="s">
        <v>352</v>
      </c>
      <c r="C128" s="28" t="s">
        <v>173</v>
      </c>
      <c r="D128" s="33" t="s">
        <v>78</v>
      </c>
      <c r="E128" s="39">
        <v>80</v>
      </c>
      <c r="F128" s="54"/>
      <c r="G128" s="55">
        <f t="shared" si="7"/>
        <v>0</v>
      </c>
      <c r="H128" s="44"/>
      <c r="I128" s="7"/>
    </row>
    <row r="129" spans="2:9" s="6" customFormat="1" ht="12" outlineLevel="2">
      <c r="B129" s="46" t="s">
        <v>353</v>
      </c>
      <c r="C129" s="47" t="s">
        <v>174</v>
      </c>
      <c r="D129" s="48"/>
      <c r="E129" s="49"/>
      <c r="F129" s="56"/>
      <c r="G129" s="57">
        <f>SUBTOTAL(9,G130:G135)</f>
        <v>0</v>
      </c>
      <c r="H129" s="50"/>
      <c r="I129" s="5"/>
    </row>
    <row r="130" spans="2:9" s="8" customFormat="1" ht="12" outlineLevel="5">
      <c r="B130" s="22" t="s">
        <v>354</v>
      </c>
      <c r="C130" s="28" t="s">
        <v>175</v>
      </c>
      <c r="D130" s="33" t="s">
        <v>150</v>
      </c>
      <c r="E130" s="39">
        <v>5</v>
      </c>
      <c r="F130" s="54"/>
      <c r="G130" s="55">
        <f t="shared" ref="G130:G135" si="8">E130*F130</f>
        <v>0</v>
      </c>
      <c r="H130" s="44"/>
      <c r="I130" s="7"/>
    </row>
    <row r="131" spans="2:9" s="8" customFormat="1" ht="12" outlineLevel="5">
      <c r="B131" s="22" t="s">
        <v>355</v>
      </c>
      <c r="C131" s="28" t="s">
        <v>176</v>
      </c>
      <c r="D131" s="33" t="s">
        <v>150</v>
      </c>
      <c r="E131" s="39">
        <v>4</v>
      </c>
      <c r="F131" s="54"/>
      <c r="G131" s="55">
        <f t="shared" si="8"/>
        <v>0</v>
      </c>
      <c r="H131" s="44"/>
      <c r="I131" s="7"/>
    </row>
    <row r="132" spans="2:9" s="8" customFormat="1" ht="12" outlineLevel="5">
      <c r="B132" s="22" t="s">
        <v>356</v>
      </c>
      <c r="C132" s="28" t="s">
        <v>177</v>
      </c>
      <c r="D132" s="33" t="s">
        <v>150</v>
      </c>
      <c r="E132" s="39">
        <v>1</v>
      </c>
      <c r="F132" s="54"/>
      <c r="G132" s="55">
        <f t="shared" si="8"/>
        <v>0</v>
      </c>
      <c r="H132" s="44"/>
      <c r="I132" s="7"/>
    </row>
    <row r="133" spans="2:9" s="8" customFormat="1" ht="12" outlineLevel="5">
      <c r="B133" s="22" t="s">
        <v>357</v>
      </c>
      <c r="C133" s="28" t="s">
        <v>178</v>
      </c>
      <c r="D133" s="33" t="s">
        <v>150</v>
      </c>
      <c r="E133" s="39">
        <v>1</v>
      </c>
      <c r="F133" s="54"/>
      <c r="G133" s="55">
        <f t="shared" si="8"/>
        <v>0</v>
      </c>
      <c r="H133" s="44"/>
      <c r="I133" s="7"/>
    </row>
    <row r="134" spans="2:9" s="8" customFormat="1" ht="12" outlineLevel="5">
      <c r="B134" s="22" t="s">
        <v>358</v>
      </c>
      <c r="C134" s="28" t="s">
        <v>179</v>
      </c>
      <c r="D134" s="33" t="s">
        <v>150</v>
      </c>
      <c r="E134" s="39">
        <v>1</v>
      </c>
      <c r="F134" s="54"/>
      <c r="G134" s="55">
        <f t="shared" si="8"/>
        <v>0</v>
      </c>
      <c r="H134" s="44"/>
      <c r="I134" s="7"/>
    </row>
    <row r="135" spans="2:9" s="8" customFormat="1" ht="12" outlineLevel="5">
      <c r="B135" s="22" t="s">
        <v>359</v>
      </c>
      <c r="C135" s="28" t="s">
        <v>180</v>
      </c>
      <c r="D135" s="33" t="s">
        <v>61</v>
      </c>
      <c r="E135" s="39">
        <v>1</v>
      </c>
      <c r="F135" s="54"/>
      <c r="G135" s="55">
        <f t="shared" si="8"/>
        <v>0</v>
      </c>
      <c r="H135" s="44"/>
      <c r="I135" s="7"/>
    </row>
    <row r="136" spans="2:9" s="6" customFormat="1" ht="12" outlineLevel="2">
      <c r="B136" s="46" t="s">
        <v>360</v>
      </c>
      <c r="C136" s="47" t="s">
        <v>181</v>
      </c>
      <c r="D136" s="48"/>
      <c r="E136" s="49"/>
      <c r="F136" s="56"/>
      <c r="G136" s="57">
        <f>SUBTOTAL(9,G137:G141)</f>
        <v>0</v>
      </c>
      <c r="H136" s="50"/>
      <c r="I136" s="5"/>
    </row>
    <row r="137" spans="2:9" s="8" customFormat="1" ht="22.5" outlineLevel="5">
      <c r="B137" s="22" t="s">
        <v>361</v>
      </c>
      <c r="C137" s="28" t="s">
        <v>182</v>
      </c>
      <c r="D137" s="33" t="s">
        <v>61</v>
      </c>
      <c r="E137" s="39">
        <v>8</v>
      </c>
      <c r="F137" s="54"/>
      <c r="G137" s="55">
        <f>E137*F137</f>
        <v>0</v>
      </c>
      <c r="H137" s="44"/>
      <c r="I137" s="7"/>
    </row>
    <row r="138" spans="2:9" s="8" customFormat="1" ht="22.5" outlineLevel="5">
      <c r="B138" s="22" t="s">
        <v>362</v>
      </c>
      <c r="C138" s="28" t="s">
        <v>183</v>
      </c>
      <c r="D138" s="33" t="s">
        <v>61</v>
      </c>
      <c r="E138" s="39">
        <v>2</v>
      </c>
      <c r="F138" s="54"/>
      <c r="G138" s="55">
        <f>E138*F138</f>
        <v>0</v>
      </c>
      <c r="H138" s="44"/>
      <c r="I138" s="7"/>
    </row>
    <row r="139" spans="2:9" s="8" customFormat="1" ht="22.5" outlineLevel="5">
      <c r="B139" s="22" t="s">
        <v>363</v>
      </c>
      <c r="C139" s="28" t="s">
        <v>184</v>
      </c>
      <c r="D139" s="33" t="s">
        <v>61</v>
      </c>
      <c r="E139" s="39">
        <v>1</v>
      </c>
      <c r="F139" s="54"/>
      <c r="G139" s="55">
        <f>E139*F139</f>
        <v>0</v>
      </c>
      <c r="H139" s="44"/>
      <c r="I139" s="7"/>
    </row>
    <row r="140" spans="2:9" s="8" customFormat="1" ht="22.5" outlineLevel="5">
      <c r="B140" s="22" t="s">
        <v>364</v>
      </c>
      <c r="C140" s="28" t="s">
        <v>185</v>
      </c>
      <c r="D140" s="33" t="s">
        <v>61</v>
      </c>
      <c r="E140" s="39">
        <v>2</v>
      </c>
      <c r="F140" s="54"/>
      <c r="G140" s="55">
        <f>E140*F140</f>
        <v>0</v>
      </c>
      <c r="H140" s="44"/>
      <c r="I140" s="7"/>
    </row>
    <row r="141" spans="2:9" s="8" customFormat="1" ht="22.5" outlineLevel="5">
      <c r="B141" s="22" t="s">
        <v>365</v>
      </c>
      <c r="C141" s="28" t="s">
        <v>186</v>
      </c>
      <c r="D141" s="33" t="s">
        <v>61</v>
      </c>
      <c r="E141" s="39">
        <v>2</v>
      </c>
      <c r="F141" s="54"/>
      <c r="G141" s="55">
        <f>E141*F141</f>
        <v>0</v>
      </c>
      <c r="H141" s="44"/>
      <c r="I141" s="7"/>
    </row>
    <row r="142" spans="2:9" s="6" customFormat="1" ht="12" outlineLevel="2">
      <c r="B142" s="46" t="s">
        <v>366</v>
      </c>
      <c r="C142" s="47" t="s">
        <v>187</v>
      </c>
      <c r="D142" s="48"/>
      <c r="E142" s="49"/>
      <c r="F142" s="56"/>
      <c r="G142" s="57">
        <f>SUBTOTAL(9,G143:G147)</f>
        <v>0</v>
      </c>
      <c r="H142" s="50"/>
      <c r="I142" s="5"/>
    </row>
    <row r="143" spans="2:9" s="8" customFormat="1" ht="12" outlineLevel="5">
      <c r="B143" s="22" t="s">
        <v>367</v>
      </c>
      <c r="C143" s="28" t="s">
        <v>188</v>
      </c>
      <c r="D143" s="33" t="s">
        <v>150</v>
      </c>
      <c r="E143" s="39">
        <v>1</v>
      </c>
      <c r="F143" s="54"/>
      <c r="G143" s="55">
        <f>E143*F143</f>
        <v>0</v>
      </c>
      <c r="H143" s="44"/>
      <c r="I143" s="7"/>
    </row>
    <row r="144" spans="2:9" s="8" customFormat="1" ht="12" outlineLevel="5">
      <c r="B144" s="22" t="s">
        <v>368</v>
      </c>
      <c r="C144" s="28" t="s">
        <v>189</v>
      </c>
      <c r="D144" s="33" t="s">
        <v>78</v>
      </c>
      <c r="E144" s="39">
        <v>20</v>
      </c>
      <c r="F144" s="54"/>
      <c r="G144" s="55">
        <f>E144*F144</f>
        <v>0</v>
      </c>
      <c r="H144" s="44"/>
      <c r="I144" s="7"/>
    </row>
    <row r="145" spans="2:9" s="8" customFormat="1" ht="12" outlineLevel="5">
      <c r="B145" s="22" t="s">
        <v>369</v>
      </c>
      <c r="C145" s="28" t="s">
        <v>190</v>
      </c>
      <c r="D145" s="33" t="s">
        <v>78</v>
      </c>
      <c r="E145" s="39">
        <v>4</v>
      </c>
      <c r="F145" s="54"/>
      <c r="G145" s="55">
        <f>E145*F145</f>
        <v>0</v>
      </c>
      <c r="H145" s="44"/>
      <c r="I145" s="7"/>
    </row>
    <row r="146" spans="2:9" s="8" customFormat="1" ht="12" outlineLevel="5">
      <c r="B146" s="22" t="s">
        <v>370</v>
      </c>
      <c r="C146" s="28" t="s">
        <v>191</v>
      </c>
      <c r="D146" s="33" t="s">
        <v>78</v>
      </c>
      <c r="E146" s="39">
        <v>25</v>
      </c>
      <c r="F146" s="54"/>
      <c r="G146" s="55">
        <f>E146*F146</f>
        <v>0</v>
      </c>
      <c r="H146" s="44"/>
      <c r="I146" s="7"/>
    </row>
    <row r="147" spans="2:9" s="8" customFormat="1" ht="12" outlineLevel="5">
      <c r="B147" s="22" t="s">
        <v>371</v>
      </c>
      <c r="C147" s="28" t="s">
        <v>192</v>
      </c>
      <c r="D147" s="33" t="s">
        <v>78</v>
      </c>
      <c r="E147" s="39">
        <v>35</v>
      </c>
      <c r="F147" s="54"/>
      <c r="G147" s="55">
        <f>E147*F147</f>
        <v>0</v>
      </c>
      <c r="H147" s="44"/>
      <c r="I147" s="7"/>
    </row>
    <row r="148" spans="2:9" s="6" customFormat="1" ht="12" outlineLevel="2">
      <c r="B148" s="46" t="s">
        <v>372</v>
      </c>
      <c r="C148" s="47" t="s">
        <v>193</v>
      </c>
      <c r="D148" s="48"/>
      <c r="E148" s="49"/>
      <c r="F148" s="56"/>
      <c r="G148" s="57">
        <f>SUBTOTAL(9,G149:G149)</f>
        <v>0</v>
      </c>
      <c r="H148" s="50"/>
      <c r="I148" s="5"/>
    </row>
    <row r="149" spans="2:9" s="8" customFormat="1" ht="12" outlineLevel="5">
      <c r="B149" s="22" t="s">
        <v>373</v>
      </c>
      <c r="C149" s="28" t="s">
        <v>194</v>
      </c>
      <c r="D149" s="33" t="s">
        <v>61</v>
      </c>
      <c r="E149" s="39">
        <v>1</v>
      </c>
      <c r="F149" s="54"/>
      <c r="G149" s="55">
        <f>E149*F149</f>
        <v>0</v>
      </c>
      <c r="H149" s="44"/>
      <c r="I149" s="7"/>
    </row>
    <row r="150" spans="2:9" outlineLevel="1">
      <c r="B150" s="21" t="s">
        <v>19</v>
      </c>
      <c r="C150" s="31" t="s">
        <v>195</v>
      </c>
      <c r="D150" s="32"/>
      <c r="E150" s="38"/>
      <c r="F150" s="53"/>
      <c r="G150" s="53">
        <f>SUBTOTAL(9,G151:G162)</f>
        <v>0</v>
      </c>
      <c r="H150" s="43"/>
      <c r="I150" s="4"/>
    </row>
    <row r="151" spans="2:9" s="6" customFormat="1" ht="12" outlineLevel="2">
      <c r="B151" s="46" t="s">
        <v>20</v>
      </c>
      <c r="C151" s="47" t="s">
        <v>196</v>
      </c>
      <c r="D151" s="48"/>
      <c r="E151" s="49"/>
      <c r="F151" s="56"/>
      <c r="G151" s="57">
        <f>SUBTOTAL(9,G152:G153)</f>
        <v>0</v>
      </c>
      <c r="H151" s="50"/>
      <c r="I151" s="5"/>
    </row>
    <row r="152" spans="2:9" s="8" customFormat="1" ht="12" outlineLevel="5">
      <c r="B152" s="22" t="s">
        <v>21</v>
      </c>
      <c r="C152" s="28" t="s">
        <v>197</v>
      </c>
      <c r="D152" s="33" t="s">
        <v>78</v>
      </c>
      <c r="E152" s="39">
        <v>180</v>
      </c>
      <c r="F152" s="54"/>
      <c r="G152" s="55">
        <f>E152*F152</f>
        <v>0</v>
      </c>
      <c r="H152" s="44"/>
      <c r="I152" s="7"/>
    </row>
    <row r="153" spans="2:9" s="8" customFormat="1" ht="12" outlineLevel="5">
      <c r="B153" s="22" t="s">
        <v>22</v>
      </c>
      <c r="C153" s="28" t="s">
        <v>198</v>
      </c>
      <c r="D153" s="33" t="s">
        <v>61</v>
      </c>
      <c r="E153" s="39">
        <v>1</v>
      </c>
      <c r="F153" s="54"/>
      <c r="G153" s="55">
        <f>E153*F153</f>
        <v>0</v>
      </c>
      <c r="H153" s="44"/>
      <c r="I153" s="7"/>
    </row>
    <row r="154" spans="2:9" s="6" customFormat="1" ht="12" outlineLevel="2">
      <c r="B154" s="46" t="s">
        <v>23</v>
      </c>
      <c r="C154" s="47" t="s">
        <v>199</v>
      </c>
      <c r="D154" s="48"/>
      <c r="E154" s="49"/>
      <c r="F154" s="56"/>
      <c r="G154" s="57">
        <f>SUBTOTAL(9,G155:G162)</f>
        <v>0</v>
      </c>
      <c r="H154" s="50"/>
      <c r="I154" s="5"/>
    </row>
    <row r="155" spans="2:9" s="8" customFormat="1" ht="12" outlineLevel="5">
      <c r="B155" s="22" t="s">
        <v>24</v>
      </c>
      <c r="C155" s="28" t="s">
        <v>200</v>
      </c>
      <c r="D155" s="33" t="s">
        <v>150</v>
      </c>
      <c r="E155" s="39">
        <v>1</v>
      </c>
      <c r="F155" s="54"/>
      <c r="G155" s="55">
        <f t="shared" ref="G155:G162" si="9">E155*F155</f>
        <v>0</v>
      </c>
      <c r="H155" s="44"/>
      <c r="I155" s="7"/>
    </row>
    <row r="156" spans="2:9" s="8" customFormat="1" ht="12" outlineLevel="5">
      <c r="B156" s="22" t="s">
        <v>25</v>
      </c>
      <c r="C156" s="28" t="s">
        <v>201</v>
      </c>
      <c r="D156" s="33" t="s">
        <v>150</v>
      </c>
      <c r="E156" s="39">
        <v>1</v>
      </c>
      <c r="F156" s="54"/>
      <c r="G156" s="55">
        <f t="shared" si="9"/>
        <v>0</v>
      </c>
      <c r="H156" s="44"/>
      <c r="I156" s="7"/>
    </row>
    <row r="157" spans="2:9" s="8" customFormat="1" ht="12" outlineLevel="5">
      <c r="B157" s="22" t="s">
        <v>26</v>
      </c>
      <c r="C157" s="28" t="s">
        <v>202</v>
      </c>
      <c r="D157" s="33" t="s">
        <v>150</v>
      </c>
      <c r="E157" s="39">
        <v>1</v>
      </c>
      <c r="F157" s="54"/>
      <c r="G157" s="55">
        <f t="shared" si="9"/>
        <v>0</v>
      </c>
      <c r="H157" s="44"/>
      <c r="I157" s="7"/>
    </row>
    <row r="158" spans="2:9" s="8" customFormat="1" ht="12" outlineLevel="5">
      <c r="B158" s="22" t="s">
        <v>27</v>
      </c>
      <c r="C158" s="28" t="s">
        <v>203</v>
      </c>
      <c r="D158" s="33" t="s">
        <v>150</v>
      </c>
      <c r="E158" s="39">
        <v>1</v>
      </c>
      <c r="F158" s="54"/>
      <c r="G158" s="55">
        <f t="shared" si="9"/>
        <v>0</v>
      </c>
      <c r="H158" s="44"/>
      <c r="I158" s="7"/>
    </row>
    <row r="159" spans="2:9" s="8" customFormat="1" ht="12" outlineLevel="5">
      <c r="B159" s="22" t="s">
        <v>374</v>
      </c>
      <c r="C159" s="28" t="s">
        <v>204</v>
      </c>
      <c r="D159" s="33" t="s">
        <v>150</v>
      </c>
      <c r="E159" s="39">
        <v>1</v>
      </c>
      <c r="F159" s="54"/>
      <c r="G159" s="55">
        <f t="shared" si="9"/>
        <v>0</v>
      </c>
      <c r="H159" s="44"/>
      <c r="I159" s="7"/>
    </row>
    <row r="160" spans="2:9" s="8" customFormat="1" ht="12" outlineLevel="5">
      <c r="B160" s="22" t="s">
        <v>375</v>
      </c>
      <c r="C160" s="28" t="s">
        <v>205</v>
      </c>
      <c r="D160" s="33" t="s">
        <v>150</v>
      </c>
      <c r="E160" s="39">
        <v>1</v>
      </c>
      <c r="F160" s="54"/>
      <c r="G160" s="55">
        <f t="shared" si="9"/>
        <v>0</v>
      </c>
      <c r="H160" s="44"/>
      <c r="I160" s="7"/>
    </row>
    <row r="161" spans="2:9" s="8" customFormat="1" ht="12" outlineLevel="5">
      <c r="B161" s="22" t="s">
        <v>376</v>
      </c>
      <c r="C161" s="28" t="s">
        <v>206</v>
      </c>
      <c r="D161" s="33" t="s">
        <v>78</v>
      </c>
      <c r="E161" s="39">
        <v>60</v>
      </c>
      <c r="F161" s="54"/>
      <c r="G161" s="55">
        <f t="shared" si="9"/>
        <v>0</v>
      </c>
      <c r="H161" s="44"/>
      <c r="I161" s="7"/>
    </row>
    <row r="162" spans="2:9" s="8" customFormat="1" ht="12" outlineLevel="5">
      <c r="B162" s="22" t="s">
        <v>377</v>
      </c>
      <c r="C162" s="28" t="s">
        <v>207</v>
      </c>
      <c r="D162" s="33" t="s">
        <v>93</v>
      </c>
      <c r="E162" s="39">
        <v>1</v>
      </c>
      <c r="F162" s="54"/>
      <c r="G162" s="55">
        <f t="shared" si="9"/>
        <v>0</v>
      </c>
      <c r="H162" s="44"/>
      <c r="I162" s="7"/>
    </row>
    <row r="163" spans="2:9" ht="15" customHeight="1">
      <c r="B163" s="27" t="s">
        <v>208</v>
      </c>
      <c r="C163" s="29" t="s">
        <v>209</v>
      </c>
      <c r="D163" s="30"/>
      <c r="E163" s="37"/>
      <c r="F163" s="52"/>
      <c r="G163" s="52">
        <f>SUBTOTAL(9,G164:G204)</f>
        <v>0</v>
      </c>
      <c r="H163" s="42"/>
      <c r="I163" s="20"/>
    </row>
    <row r="164" spans="2:9" outlineLevel="1">
      <c r="B164" s="21" t="s">
        <v>28</v>
      </c>
      <c r="C164" s="31" t="s">
        <v>210</v>
      </c>
      <c r="D164" s="32"/>
      <c r="E164" s="38"/>
      <c r="F164" s="53"/>
      <c r="G164" s="53">
        <f>SUBTOTAL(9,G165:G188)</f>
        <v>0</v>
      </c>
      <c r="H164" s="43"/>
      <c r="I164" s="4"/>
    </row>
    <row r="165" spans="2:9" s="8" customFormat="1" ht="45" outlineLevel="5">
      <c r="B165" s="22" t="s">
        <v>378</v>
      </c>
      <c r="C165" s="28" t="s">
        <v>211</v>
      </c>
      <c r="D165" s="33" t="s">
        <v>150</v>
      </c>
      <c r="E165" s="39">
        <v>1</v>
      </c>
      <c r="F165" s="54"/>
      <c r="G165" s="55">
        <f t="shared" ref="G165:G188" si="10">E165*F165</f>
        <v>0</v>
      </c>
      <c r="H165" s="44"/>
      <c r="I165" s="7"/>
    </row>
    <row r="166" spans="2:9" s="8" customFormat="1" ht="22.5" outlineLevel="5">
      <c r="B166" s="22" t="s">
        <v>379</v>
      </c>
      <c r="C166" s="28" t="s">
        <v>212</v>
      </c>
      <c r="D166" s="33" t="s">
        <v>66</v>
      </c>
      <c r="E166" s="39">
        <v>64.77</v>
      </c>
      <c r="F166" s="54"/>
      <c r="G166" s="55">
        <f t="shared" si="10"/>
        <v>0</v>
      </c>
      <c r="H166" s="44"/>
      <c r="I166" s="7"/>
    </row>
    <row r="167" spans="2:9" s="8" customFormat="1" ht="22.5" outlineLevel="5">
      <c r="B167" s="22" t="s">
        <v>380</v>
      </c>
      <c r="C167" s="28" t="s">
        <v>213</v>
      </c>
      <c r="D167" s="33" t="s">
        <v>66</v>
      </c>
      <c r="E167" s="39">
        <v>30.82</v>
      </c>
      <c r="F167" s="54"/>
      <c r="G167" s="55">
        <f t="shared" si="10"/>
        <v>0</v>
      </c>
      <c r="H167" s="44"/>
      <c r="I167" s="7"/>
    </row>
    <row r="168" spans="2:9" s="8" customFormat="1" ht="22.5" outlineLevel="5">
      <c r="B168" s="22" t="s">
        <v>381</v>
      </c>
      <c r="C168" s="28" t="s">
        <v>214</v>
      </c>
      <c r="D168" s="33" t="s">
        <v>66</v>
      </c>
      <c r="E168" s="39">
        <v>12.56</v>
      </c>
      <c r="F168" s="54"/>
      <c r="G168" s="55">
        <f t="shared" si="10"/>
        <v>0</v>
      </c>
      <c r="H168" s="44"/>
      <c r="I168" s="7"/>
    </row>
    <row r="169" spans="2:9" s="8" customFormat="1" ht="22.5" outlineLevel="5">
      <c r="B169" s="22" t="s">
        <v>382</v>
      </c>
      <c r="C169" s="28" t="s">
        <v>215</v>
      </c>
      <c r="D169" s="33" t="s">
        <v>66</v>
      </c>
      <c r="E169" s="39">
        <v>16.579000000000001</v>
      </c>
      <c r="F169" s="54"/>
      <c r="G169" s="55">
        <f t="shared" si="10"/>
        <v>0</v>
      </c>
      <c r="H169" s="44"/>
      <c r="I169" s="7"/>
    </row>
    <row r="170" spans="2:9" s="8" customFormat="1" ht="22.5" outlineLevel="5">
      <c r="B170" s="22" t="s">
        <v>383</v>
      </c>
      <c r="C170" s="28" t="s">
        <v>216</v>
      </c>
      <c r="D170" s="33" t="s">
        <v>66</v>
      </c>
      <c r="E170" s="39">
        <v>6.28</v>
      </c>
      <c r="F170" s="54"/>
      <c r="G170" s="55">
        <f t="shared" si="10"/>
        <v>0</v>
      </c>
      <c r="H170" s="44"/>
      <c r="I170" s="7"/>
    </row>
    <row r="171" spans="2:9" s="8" customFormat="1" ht="12" outlineLevel="5">
      <c r="B171" s="22" t="s">
        <v>384</v>
      </c>
      <c r="C171" s="28" t="s">
        <v>217</v>
      </c>
      <c r="D171" s="33" t="s">
        <v>66</v>
      </c>
      <c r="E171" s="39">
        <v>70.13</v>
      </c>
      <c r="F171" s="54"/>
      <c r="G171" s="55">
        <f t="shared" si="10"/>
        <v>0</v>
      </c>
      <c r="H171" s="44"/>
      <c r="I171" s="7"/>
    </row>
    <row r="172" spans="2:9" s="8" customFormat="1" ht="12" outlineLevel="5">
      <c r="B172" s="22" t="s">
        <v>385</v>
      </c>
      <c r="C172" s="28" t="s">
        <v>218</v>
      </c>
      <c r="D172" s="33" t="s">
        <v>66</v>
      </c>
      <c r="E172" s="39">
        <v>71.25</v>
      </c>
      <c r="F172" s="54"/>
      <c r="G172" s="55">
        <f t="shared" si="10"/>
        <v>0</v>
      </c>
      <c r="H172" s="44"/>
      <c r="I172" s="7"/>
    </row>
    <row r="173" spans="2:9" s="8" customFormat="1" ht="12" outlineLevel="5">
      <c r="B173" s="22" t="s">
        <v>386</v>
      </c>
      <c r="C173" s="28" t="s">
        <v>219</v>
      </c>
      <c r="D173" s="33" t="s">
        <v>66</v>
      </c>
      <c r="E173" s="39">
        <v>72.674999999999997</v>
      </c>
      <c r="F173" s="54"/>
      <c r="G173" s="55">
        <f t="shared" si="10"/>
        <v>0</v>
      </c>
      <c r="H173" s="44"/>
      <c r="I173" s="7"/>
    </row>
    <row r="174" spans="2:9" s="8" customFormat="1" ht="12" outlineLevel="5">
      <c r="B174" s="22" t="s">
        <v>387</v>
      </c>
      <c r="C174" s="28" t="s">
        <v>220</v>
      </c>
      <c r="D174" s="33" t="s">
        <v>78</v>
      </c>
      <c r="E174" s="39">
        <v>6</v>
      </c>
      <c r="F174" s="54"/>
      <c r="G174" s="55">
        <f t="shared" si="10"/>
        <v>0</v>
      </c>
      <c r="H174" s="44"/>
      <c r="I174" s="7"/>
    </row>
    <row r="175" spans="2:9" s="8" customFormat="1" ht="12" outlineLevel="5">
      <c r="B175" s="22" t="s">
        <v>388</v>
      </c>
      <c r="C175" s="28" t="s">
        <v>221</v>
      </c>
      <c r="D175" s="33" t="s">
        <v>78</v>
      </c>
      <c r="E175" s="39">
        <v>4</v>
      </c>
      <c r="F175" s="54"/>
      <c r="G175" s="55">
        <f t="shared" si="10"/>
        <v>0</v>
      </c>
      <c r="H175" s="44"/>
      <c r="I175" s="7"/>
    </row>
    <row r="176" spans="2:9" s="8" customFormat="1" ht="12" outlineLevel="5">
      <c r="B176" s="22" t="s">
        <v>389</v>
      </c>
      <c r="C176" s="28" t="s">
        <v>222</v>
      </c>
      <c r="D176" s="33" t="s">
        <v>78</v>
      </c>
      <c r="E176" s="39">
        <v>7</v>
      </c>
      <c r="F176" s="54"/>
      <c r="G176" s="55">
        <f t="shared" si="10"/>
        <v>0</v>
      </c>
      <c r="H176" s="44"/>
      <c r="I176" s="7"/>
    </row>
    <row r="177" spans="2:9" s="8" customFormat="1" ht="22.5" outlineLevel="5">
      <c r="B177" s="22" t="s">
        <v>390</v>
      </c>
      <c r="C177" s="28" t="s">
        <v>223</v>
      </c>
      <c r="D177" s="33" t="s">
        <v>150</v>
      </c>
      <c r="E177" s="39">
        <v>6</v>
      </c>
      <c r="F177" s="54"/>
      <c r="G177" s="55">
        <f t="shared" si="10"/>
        <v>0</v>
      </c>
      <c r="H177" s="44"/>
      <c r="I177" s="7"/>
    </row>
    <row r="178" spans="2:9" s="8" customFormat="1" ht="22.5" outlineLevel="5">
      <c r="B178" s="22" t="s">
        <v>391</v>
      </c>
      <c r="C178" s="28" t="s">
        <v>224</v>
      </c>
      <c r="D178" s="33" t="s">
        <v>150</v>
      </c>
      <c r="E178" s="39">
        <v>4</v>
      </c>
      <c r="F178" s="54"/>
      <c r="G178" s="55">
        <f t="shared" si="10"/>
        <v>0</v>
      </c>
      <c r="H178" s="44"/>
      <c r="I178" s="7"/>
    </row>
    <row r="179" spans="2:9" s="8" customFormat="1" ht="22.5" outlineLevel="5">
      <c r="B179" s="22" t="s">
        <v>392</v>
      </c>
      <c r="C179" s="28" t="s">
        <v>225</v>
      </c>
      <c r="D179" s="33" t="s">
        <v>150</v>
      </c>
      <c r="E179" s="39">
        <v>1</v>
      </c>
      <c r="F179" s="54"/>
      <c r="G179" s="55">
        <f t="shared" si="10"/>
        <v>0</v>
      </c>
      <c r="H179" s="44"/>
      <c r="I179" s="7"/>
    </row>
    <row r="180" spans="2:9" s="8" customFormat="1" ht="22.5" outlineLevel="5">
      <c r="B180" s="22" t="s">
        <v>393</v>
      </c>
      <c r="C180" s="28" t="s">
        <v>226</v>
      </c>
      <c r="D180" s="33" t="s">
        <v>150</v>
      </c>
      <c r="E180" s="39">
        <v>6</v>
      </c>
      <c r="F180" s="54"/>
      <c r="G180" s="55">
        <f t="shared" si="10"/>
        <v>0</v>
      </c>
      <c r="H180" s="44"/>
      <c r="I180" s="7"/>
    </row>
    <row r="181" spans="2:9" s="8" customFormat="1" ht="22.5" outlineLevel="5">
      <c r="B181" s="22" t="s">
        <v>394</v>
      </c>
      <c r="C181" s="28" t="s">
        <v>227</v>
      </c>
      <c r="D181" s="33" t="s">
        <v>150</v>
      </c>
      <c r="E181" s="39">
        <v>1</v>
      </c>
      <c r="F181" s="54"/>
      <c r="G181" s="55">
        <f t="shared" si="10"/>
        <v>0</v>
      </c>
      <c r="H181" s="44"/>
      <c r="I181" s="7"/>
    </row>
    <row r="182" spans="2:9" s="8" customFormat="1" ht="12" outlineLevel="5">
      <c r="B182" s="22" t="s">
        <v>395</v>
      </c>
      <c r="C182" s="28" t="s">
        <v>228</v>
      </c>
      <c r="D182" s="33" t="s">
        <v>150</v>
      </c>
      <c r="E182" s="39">
        <v>4</v>
      </c>
      <c r="F182" s="54"/>
      <c r="G182" s="55">
        <f t="shared" si="10"/>
        <v>0</v>
      </c>
      <c r="H182" s="44"/>
      <c r="I182" s="7"/>
    </row>
    <row r="183" spans="2:9" s="8" customFormat="1" ht="12" outlineLevel="5">
      <c r="B183" s="22" t="s">
        <v>396</v>
      </c>
      <c r="C183" s="28" t="s">
        <v>229</v>
      </c>
      <c r="D183" s="33" t="s">
        <v>150</v>
      </c>
      <c r="E183" s="39">
        <v>2</v>
      </c>
      <c r="F183" s="54"/>
      <c r="G183" s="55">
        <f t="shared" si="10"/>
        <v>0</v>
      </c>
      <c r="H183" s="44"/>
      <c r="I183" s="7"/>
    </row>
    <row r="184" spans="2:9" s="8" customFormat="1" ht="12" outlineLevel="5">
      <c r="B184" s="22" t="s">
        <v>397</v>
      </c>
      <c r="C184" s="28" t="s">
        <v>230</v>
      </c>
      <c r="D184" s="33" t="s">
        <v>61</v>
      </c>
      <c r="E184" s="39">
        <v>1</v>
      </c>
      <c r="F184" s="54"/>
      <c r="G184" s="55">
        <f t="shared" si="10"/>
        <v>0</v>
      </c>
      <c r="H184" s="44"/>
      <c r="I184" s="7"/>
    </row>
    <row r="185" spans="2:9" s="8" customFormat="1" ht="12" outlineLevel="5">
      <c r="B185" s="22" t="s">
        <v>398</v>
      </c>
      <c r="C185" s="28" t="s">
        <v>231</v>
      </c>
      <c r="D185" s="33" t="s">
        <v>232</v>
      </c>
      <c r="E185" s="39">
        <v>1</v>
      </c>
      <c r="F185" s="54"/>
      <c r="G185" s="55">
        <f t="shared" si="10"/>
        <v>0</v>
      </c>
      <c r="H185" s="44"/>
      <c r="I185" s="7"/>
    </row>
    <row r="186" spans="2:9" s="8" customFormat="1" ht="12" outlineLevel="5">
      <c r="B186" s="22" t="s">
        <v>399</v>
      </c>
      <c r="C186" s="28" t="s">
        <v>233</v>
      </c>
      <c r="D186" s="33" t="s">
        <v>232</v>
      </c>
      <c r="E186" s="39">
        <v>1</v>
      </c>
      <c r="F186" s="54"/>
      <c r="G186" s="55">
        <f t="shared" si="10"/>
        <v>0</v>
      </c>
      <c r="H186" s="44"/>
      <c r="I186" s="7"/>
    </row>
    <row r="187" spans="2:9" s="8" customFormat="1" ht="12" outlineLevel="5">
      <c r="B187" s="22" t="s">
        <v>400</v>
      </c>
      <c r="C187" s="28" t="s">
        <v>234</v>
      </c>
      <c r="D187" s="33" t="s">
        <v>232</v>
      </c>
      <c r="E187" s="39">
        <v>1</v>
      </c>
      <c r="F187" s="54"/>
      <c r="G187" s="55">
        <f t="shared" si="10"/>
        <v>0</v>
      </c>
      <c r="H187" s="44"/>
      <c r="I187" s="7"/>
    </row>
    <row r="188" spans="2:9" s="8" customFormat="1" ht="12" outlineLevel="5">
      <c r="B188" s="22" t="s">
        <v>9</v>
      </c>
      <c r="C188" s="28" t="s">
        <v>235</v>
      </c>
      <c r="D188" s="33" t="s">
        <v>66</v>
      </c>
      <c r="E188" s="39">
        <v>15.26</v>
      </c>
      <c r="F188" s="54"/>
      <c r="G188" s="55">
        <f t="shared" si="10"/>
        <v>0</v>
      </c>
      <c r="H188" s="44"/>
      <c r="I188" s="7"/>
    </row>
    <row r="189" spans="2:9" outlineLevel="1">
      <c r="B189" s="21" t="s">
        <v>29</v>
      </c>
      <c r="C189" s="31" t="s">
        <v>236</v>
      </c>
      <c r="D189" s="32"/>
      <c r="E189" s="38"/>
      <c r="F189" s="53"/>
      <c r="G189" s="53">
        <f>SUBTOTAL(9,G190:G200)</f>
        <v>0</v>
      </c>
      <c r="H189" s="43"/>
      <c r="I189" s="4"/>
    </row>
    <row r="190" spans="2:9" s="8" customFormat="1" ht="22.5" outlineLevel="5">
      <c r="B190" s="22" t="s">
        <v>401</v>
      </c>
      <c r="C190" s="28" t="s">
        <v>237</v>
      </c>
      <c r="D190" s="33" t="s">
        <v>150</v>
      </c>
      <c r="E190" s="39">
        <v>1</v>
      </c>
      <c r="F190" s="54"/>
      <c r="G190" s="55">
        <f t="shared" ref="G190:G200" si="11">E190*F190</f>
        <v>0</v>
      </c>
      <c r="H190" s="44"/>
      <c r="I190" s="7"/>
    </row>
    <row r="191" spans="2:9" s="8" customFormat="1" ht="22.5" outlineLevel="5">
      <c r="B191" s="22" t="s">
        <v>402</v>
      </c>
      <c r="C191" s="28" t="s">
        <v>238</v>
      </c>
      <c r="D191" s="33" t="s">
        <v>78</v>
      </c>
      <c r="E191" s="39">
        <v>2.5</v>
      </c>
      <c r="F191" s="54"/>
      <c r="G191" s="55">
        <f t="shared" si="11"/>
        <v>0</v>
      </c>
      <c r="H191" s="44"/>
      <c r="I191" s="7"/>
    </row>
    <row r="192" spans="2:9" s="8" customFormat="1" ht="22.5" outlineLevel="5">
      <c r="B192" s="22" t="s">
        <v>403</v>
      </c>
      <c r="C192" s="28" t="s">
        <v>239</v>
      </c>
      <c r="D192" s="33" t="s">
        <v>78</v>
      </c>
      <c r="E192" s="39">
        <v>2.5</v>
      </c>
      <c r="F192" s="54"/>
      <c r="G192" s="55">
        <f t="shared" si="11"/>
        <v>0</v>
      </c>
      <c r="H192" s="44"/>
      <c r="I192" s="7"/>
    </row>
    <row r="193" spans="1:9" s="8" customFormat="1" ht="12" outlineLevel="5">
      <c r="B193" s="22" t="s">
        <v>404</v>
      </c>
      <c r="C193" s="28" t="s">
        <v>240</v>
      </c>
      <c r="D193" s="33" t="s">
        <v>78</v>
      </c>
      <c r="E193" s="39">
        <v>2.5</v>
      </c>
      <c r="F193" s="54"/>
      <c r="G193" s="55">
        <f t="shared" si="11"/>
        <v>0</v>
      </c>
      <c r="H193" s="44"/>
      <c r="I193" s="7"/>
    </row>
    <row r="194" spans="1:9" s="8" customFormat="1" ht="12" outlineLevel="5">
      <c r="B194" s="22" t="s">
        <v>405</v>
      </c>
      <c r="C194" s="28" t="s">
        <v>241</v>
      </c>
      <c r="D194" s="33" t="s">
        <v>78</v>
      </c>
      <c r="E194" s="39">
        <v>2.5</v>
      </c>
      <c r="F194" s="54"/>
      <c r="G194" s="55">
        <f t="shared" si="11"/>
        <v>0</v>
      </c>
      <c r="H194" s="44"/>
      <c r="I194" s="7"/>
    </row>
    <row r="195" spans="1:9" s="8" customFormat="1" ht="12" outlineLevel="5">
      <c r="B195" s="22" t="s">
        <v>406</v>
      </c>
      <c r="C195" s="28" t="s">
        <v>219</v>
      </c>
      <c r="D195" s="33" t="s">
        <v>66</v>
      </c>
      <c r="E195" s="39">
        <v>0.625</v>
      </c>
      <c r="F195" s="54"/>
      <c r="G195" s="55">
        <f t="shared" si="11"/>
        <v>0</v>
      </c>
      <c r="H195" s="44"/>
      <c r="I195" s="7"/>
    </row>
    <row r="196" spans="1:9" s="8" customFormat="1" ht="12" outlineLevel="5">
      <c r="B196" s="22" t="s">
        <v>407</v>
      </c>
      <c r="C196" s="28" t="s">
        <v>242</v>
      </c>
      <c r="D196" s="33" t="s">
        <v>61</v>
      </c>
      <c r="E196" s="39">
        <v>1</v>
      </c>
      <c r="F196" s="54"/>
      <c r="G196" s="55">
        <f t="shared" si="11"/>
        <v>0</v>
      </c>
      <c r="H196" s="44"/>
      <c r="I196" s="7"/>
    </row>
    <row r="197" spans="1:9" s="8" customFormat="1" ht="12" outlineLevel="5">
      <c r="B197" s="22" t="s">
        <v>408</v>
      </c>
      <c r="C197" s="28" t="s">
        <v>243</v>
      </c>
      <c r="D197" s="33" t="s">
        <v>61</v>
      </c>
      <c r="E197" s="39">
        <v>1</v>
      </c>
      <c r="F197" s="54"/>
      <c r="G197" s="55">
        <f t="shared" si="11"/>
        <v>0</v>
      </c>
      <c r="H197" s="44"/>
      <c r="I197" s="7"/>
    </row>
    <row r="198" spans="1:9" s="8" customFormat="1" ht="12" outlineLevel="5">
      <c r="B198" s="22" t="s">
        <v>409</v>
      </c>
      <c r="C198" s="28" t="s">
        <v>244</v>
      </c>
      <c r="D198" s="33" t="s">
        <v>61</v>
      </c>
      <c r="E198" s="39">
        <v>1</v>
      </c>
      <c r="F198" s="54"/>
      <c r="G198" s="55">
        <f t="shared" si="11"/>
        <v>0</v>
      </c>
      <c r="H198" s="44"/>
      <c r="I198" s="7"/>
    </row>
    <row r="199" spans="1:9" s="8" customFormat="1" ht="12" outlineLevel="5">
      <c r="B199" s="22" t="s">
        <v>410</v>
      </c>
      <c r="C199" s="28" t="s">
        <v>245</v>
      </c>
      <c r="D199" s="33" t="s">
        <v>232</v>
      </c>
      <c r="E199" s="39">
        <v>1</v>
      </c>
      <c r="F199" s="54"/>
      <c r="G199" s="55">
        <f t="shared" si="11"/>
        <v>0</v>
      </c>
      <c r="H199" s="44"/>
      <c r="I199" s="7"/>
    </row>
    <row r="200" spans="1:9" s="8" customFormat="1" ht="12" outlineLevel="5">
      <c r="B200" s="22" t="s">
        <v>411</v>
      </c>
      <c r="C200" s="28" t="s">
        <v>246</v>
      </c>
      <c r="D200" s="33" t="s">
        <v>93</v>
      </c>
      <c r="E200" s="39">
        <v>1</v>
      </c>
      <c r="F200" s="54"/>
      <c r="G200" s="55">
        <f t="shared" si="11"/>
        <v>0</v>
      </c>
      <c r="H200" s="44"/>
      <c r="I200" s="7"/>
    </row>
    <row r="201" spans="1:9" outlineLevel="1">
      <c r="B201" s="21" t="s">
        <v>247</v>
      </c>
      <c r="C201" s="31" t="s">
        <v>248</v>
      </c>
      <c r="D201" s="32"/>
      <c r="E201" s="38"/>
      <c r="F201" s="53"/>
      <c r="G201" s="53">
        <f>SUBTOTAL(9,G202:G204)</f>
        <v>0</v>
      </c>
      <c r="H201" s="43"/>
      <c r="I201" s="4"/>
    </row>
    <row r="202" spans="1:9" s="8" customFormat="1" ht="22.5" outlineLevel="5">
      <c r="B202" s="22" t="s">
        <v>412</v>
      </c>
      <c r="C202" s="28" t="s">
        <v>249</v>
      </c>
      <c r="D202" s="33" t="s">
        <v>78</v>
      </c>
      <c r="E202" s="39">
        <v>7</v>
      </c>
      <c r="F202" s="54"/>
      <c r="G202" s="55">
        <f>E202*F202</f>
        <v>0</v>
      </c>
      <c r="H202" s="44"/>
      <c r="I202" s="7"/>
    </row>
    <row r="203" spans="1:9" s="8" customFormat="1" ht="12" outlineLevel="5">
      <c r="B203" s="22" t="s">
        <v>413</v>
      </c>
      <c r="C203" s="28" t="s">
        <v>250</v>
      </c>
      <c r="D203" s="33" t="s">
        <v>78</v>
      </c>
      <c r="E203" s="39">
        <v>7</v>
      </c>
      <c r="F203" s="54"/>
      <c r="G203" s="55">
        <f>E203*F203</f>
        <v>0</v>
      </c>
      <c r="H203" s="44"/>
      <c r="I203" s="7"/>
    </row>
    <row r="204" spans="1:9" s="8" customFormat="1" ht="12" outlineLevel="5">
      <c r="B204" s="22" t="s">
        <v>414</v>
      </c>
      <c r="C204" s="28" t="s">
        <v>219</v>
      </c>
      <c r="D204" s="33" t="s">
        <v>66</v>
      </c>
      <c r="E204" s="39">
        <v>5.6050000000000004</v>
      </c>
      <c r="F204" s="54"/>
      <c r="G204" s="55">
        <f>E204*F204</f>
        <v>0</v>
      </c>
      <c r="H204" s="44"/>
      <c r="I204" s="7"/>
    </row>
    <row r="205" spans="1:9">
      <c r="B205" s="23"/>
      <c r="C205" s="34"/>
      <c r="D205" s="35"/>
      <c r="E205" s="40"/>
      <c r="F205" s="41"/>
      <c r="G205" s="41"/>
      <c r="H205" s="45"/>
    </row>
    <row r="206" spans="1:9" ht="15" customHeight="1">
      <c r="B206" s="58"/>
      <c r="C206" s="59" t="s">
        <v>8</v>
      </c>
      <c r="D206" s="60"/>
      <c r="E206" s="61"/>
      <c r="F206" s="62"/>
      <c r="G206" s="62">
        <f>SUM(G5+G7+G108+G163)</f>
        <v>0</v>
      </c>
      <c r="H206" s="63"/>
      <c r="I206" s="20"/>
    </row>
    <row r="207" spans="1:9">
      <c r="B207" s="24"/>
      <c r="C207" s="11"/>
      <c r="D207" s="12"/>
      <c r="E207" s="13"/>
      <c r="F207" s="13"/>
      <c r="G207" s="13"/>
    </row>
    <row r="208" spans="1:9" s="3" customFormat="1" ht="25.5" customHeight="1">
      <c r="A208" s="2"/>
      <c r="B208" s="24"/>
      <c r="C208" s="11"/>
      <c r="D208" s="12"/>
      <c r="E208" s="13"/>
      <c r="F208" s="13"/>
      <c r="G208" s="13"/>
      <c r="I208" s="1"/>
    </row>
    <row r="209" spans="1:9" s="3" customFormat="1">
      <c r="A209" s="2"/>
      <c r="B209" s="24"/>
      <c r="C209" s="11"/>
      <c r="D209" s="12"/>
      <c r="E209" s="13"/>
      <c r="F209" s="13"/>
      <c r="G209" s="13"/>
      <c r="I209" s="1"/>
    </row>
    <row r="210" spans="1:9" s="3" customFormat="1">
      <c r="A210" s="2"/>
      <c r="B210" s="24"/>
      <c r="C210" s="11"/>
      <c r="D210" s="12"/>
      <c r="E210" s="13"/>
      <c r="F210" s="13"/>
      <c r="G210" s="13"/>
      <c r="I210" s="1"/>
    </row>
    <row r="211" spans="1:9" s="3" customFormat="1">
      <c r="A211" s="2"/>
      <c r="B211" s="24"/>
      <c r="C211" s="11"/>
      <c r="D211" s="12"/>
      <c r="E211" s="13"/>
      <c r="F211" s="13"/>
      <c r="G211" s="13"/>
      <c r="I211" s="1"/>
    </row>
  </sheetData>
  <autoFilter ref="B2:H6"/>
  <dataConsolidate link="1"/>
  <mergeCells count="1">
    <mergeCell ref="B1:H1"/>
  </mergeCells>
  <phoneticPr fontId="39" type="noConversion"/>
  <printOptions horizontalCentered="1"/>
  <pageMargins left="0.19685039370078741" right="0.19685039370078741" top="0.78740157480314965" bottom="0.39370078740157483" header="0.39370078740157483" footer="0.19685039370078741"/>
  <pageSetup paperSize="9" scale="83" firstPageNumber="0" fitToHeight="0" orientation="landscape" r:id="rId1"/>
  <headerFooter alignWithMargins="0">
    <oddFooter>&amp;L&amp;"Arial Narrow,Normalny"&amp;9Techbud Kosztorysy Sp. z o.o. / biuro@techbud.waw.pl / www.techbud.waw.pl&amp;R&amp;"Arial Narrow,Normalny"&amp;9&amp;P/&amp;N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2362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str tyt </vt:lpstr>
      <vt:lpstr>tabela zbiorcza</vt:lpstr>
      <vt:lpstr>B, E, S</vt:lpstr>
      <vt:lpstr>'B, E, S'!Obszar_wydruku</vt:lpstr>
      <vt:lpstr>'tabela zbiorcza'!Obszar_wydruku</vt:lpstr>
      <vt:lpstr>'B, E, S'!Tytuły_wydruku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 robót budowlanych i montażowych - Sanatorium "Przy Źródle" Konstancin</dc:title>
  <dc:creator>Użytkownik01</dc:creator>
  <cp:lastModifiedBy>MB</cp:lastModifiedBy>
  <cp:revision>86</cp:revision>
  <cp:lastPrinted>2024-09-30T09:52:56Z</cp:lastPrinted>
  <dcterms:created xsi:type="dcterms:W3CDTF">2013-05-07T15:02:22Z</dcterms:created>
  <dcterms:modified xsi:type="dcterms:W3CDTF">2026-03-10T09:42:04Z</dcterms:modified>
</cp:coreProperties>
</file>